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2"/>
  </bookViews>
  <sheets>
    <sheet name="TDSheet" sheetId="1" r:id="rId1"/>
  </sheets>
  <definedNames>
    <definedName name="_xlnm._FilterDatabase" localSheetId="0" hidden="1">TDSheet!$D$7:$X$477</definedName>
  </definedNames>
  <calcPr calcId="145621" refMode="R1C1"/>
</workbook>
</file>

<file path=xl/calcChain.xml><?xml version="1.0" encoding="utf-8"?>
<calcChain xmlns="http://schemas.openxmlformats.org/spreadsheetml/2006/main">
  <c r="R5" i="1" l="1"/>
  <c r="Q5" i="1"/>
  <c r="P5" i="1"/>
  <c r="AA477" i="1"/>
  <c r="O477" i="1"/>
  <c r="Q477" i="1" s="1"/>
  <c r="AA476" i="1"/>
  <c r="O476" i="1"/>
  <c r="Q476" i="1" s="1"/>
  <c r="AA475" i="1"/>
  <c r="O475" i="1"/>
  <c r="Q475" i="1"/>
  <c r="AA474" i="1"/>
  <c r="O474" i="1"/>
  <c r="Q474" i="1" s="1"/>
  <c r="AA473" i="1"/>
  <c r="O473" i="1"/>
  <c r="Q473" i="1" s="1"/>
  <c r="AA472" i="1"/>
  <c r="O472" i="1"/>
  <c r="Q472" i="1"/>
  <c r="AA471" i="1"/>
  <c r="O471" i="1"/>
  <c r="Q471" i="1" s="1"/>
  <c r="AA470" i="1"/>
  <c r="O470" i="1"/>
  <c r="Q470" i="1" s="1"/>
  <c r="AA469" i="1"/>
  <c r="O469" i="1"/>
  <c r="Q469" i="1" s="1"/>
  <c r="AA468" i="1"/>
  <c r="O468" i="1"/>
  <c r="Q468" i="1"/>
  <c r="AA467" i="1"/>
  <c r="O467" i="1"/>
  <c r="Q467" i="1"/>
  <c r="AA466" i="1"/>
  <c r="O466" i="1"/>
  <c r="Q466" i="1" s="1"/>
  <c r="AA465" i="1"/>
  <c r="O465" i="1"/>
  <c r="Q465" i="1"/>
  <c r="AA464" i="1"/>
  <c r="O464" i="1"/>
  <c r="Q464" i="1" s="1"/>
  <c r="AA463" i="1"/>
  <c r="O463" i="1"/>
  <c r="Q463" i="1"/>
  <c r="AA462" i="1"/>
  <c r="O462" i="1"/>
  <c r="Q462" i="1"/>
  <c r="AA461" i="1"/>
  <c r="O461" i="1"/>
  <c r="Q461" i="1"/>
  <c r="AA460" i="1"/>
  <c r="O460" i="1"/>
  <c r="Q460" i="1" s="1"/>
  <c r="AA459" i="1"/>
  <c r="O459" i="1"/>
  <c r="Q459" i="1" s="1"/>
  <c r="AA458" i="1"/>
  <c r="O458" i="1"/>
  <c r="Q458" i="1" s="1"/>
  <c r="AA457" i="1"/>
  <c r="O457" i="1"/>
  <c r="Q457" i="1" s="1"/>
  <c r="AA456" i="1"/>
  <c r="O456" i="1"/>
  <c r="Q456" i="1" s="1"/>
  <c r="AA455" i="1"/>
  <c r="O455" i="1"/>
  <c r="Q455" i="1" s="1"/>
  <c r="AA454" i="1"/>
  <c r="O454" i="1"/>
  <c r="Q454" i="1" s="1"/>
  <c r="AA453" i="1"/>
  <c r="O453" i="1"/>
  <c r="Q453" i="1"/>
  <c r="AA452" i="1"/>
  <c r="O452" i="1"/>
  <c r="Q452" i="1" s="1"/>
  <c r="AA451" i="1"/>
  <c r="O451" i="1"/>
  <c r="Q451" i="1" s="1"/>
  <c r="AA450" i="1"/>
  <c r="O450" i="1"/>
  <c r="Q450" i="1" s="1"/>
  <c r="AA449" i="1"/>
  <c r="O449" i="1"/>
  <c r="Q449" i="1" s="1"/>
  <c r="AA448" i="1"/>
  <c r="O448" i="1"/>
  <c r="Q448" i="1" s="1"/>
  <c r="AA447" i="1"/>
  <c r="O447" i="1"/>
  <c r="Q447" i="1" s="1"/>
  <c r="AA446" i="1"/>
  <c r="O446" i="1"/>
  <c r="Q446" i="1"/>
  <c r="AA445" i="1"/>
  <c r="O445" i="1"/>
  <c r="Q445" i="1"/>
  <c r="AA444" i="1"/>
  <c r="O444" i="1"/>
  <c r="Q444" i="1" s="1"/>
  <c r="AA443" i="1"/>
  <c r="O443" i="1"/>
  <c r="Q443" i="1" s="1"/>
  <c r="AA442" i="1"/>
  <c r="O442" i="1"/>
  <c r="Q442" i="1"/>
  <c r="AA441" i="1"/>
  <c r="O441" i="1"/>
  <c r="Q441" i="1" s="1"/>
  <c r="AA440" i="1"/>
  <c r="O440" i="1"/>
  <c r="Q440" i="1"/>
  <c r="AA439" i="1"/>
  <c r="O439" i="1"/>
  <c r="Q439" i="1"/>
  <c r="AA438" i="1"/>
  <c r="O438" i="1"/>
  <c r="Q438" i="1" s="1"/>
  <c r="AA437" i="1"/>
  <c r="O437" i="1"/>
  <c r="Q437" i="1" s="1"/>
  <c r="AA436" i="1"/>
  <c r="O436" i="1"/>
  <c r="Q436" i="1" s="1"/>
  <c r="AA435" i="1"/>
  <c r="O435" i="1"/>
  <c r="Q435" i="1" s="1"/>
  <c r="AA434" i="1"/>
  <c r="O434" i="1"/>
  <c r="Q434" i="1" s="1"/>
  <c r="AA433" i="1"/>
  <c r="O433" i="1"/>
  <c r="Q433" i="1" s="1"/>
  <c r="AA432" i="1"/>
  <c r="O432" i="1"/>
  <c r="Q432" i="1" s="1"/>
  <c r="AA431" i="1"/>
  <c r="O431" i="1"/>
  <c r="Q431" i="1" s="1"/>
  <c r="AA430" i="1"/>
  <c r="O430" i="1"/>
  <c r="Q430" i="1" s="1"/>
  <c r="AA429" i="1"/>
  <c r="O429" i="1"/>
  <c r="Q429" i="1"/>
  <c r="AA428" i="1"/>
  <c r="O428" i="1"/>
  <c r="Q428" i="1" s="1"/>
  <c r="AA427" i="1"/>
  <c r="O427" i="1"/>
  <c r="Q427" i="1"/>
  <c r="AA426" i="1"/>
  <c r="O426" i="1"/>
  <c r="Q426" i="1"/>
  <c r="AA425" i="1"/>
  <c r="O425" i="1"/>
  <c r="Q425" i="1"/>
  <c r="AA424" i="1"/>
  <c r="O424" i="1"/>
  <c r="Q424" i="1" s="1"/>
  <c r="AA423" i="1"/>
  <c r="O423" i="1"/>
  <c r="Q423" i="1" s="1"/>
  <c r="AA422" i="1"/>
  <c r="O422" i="1"/>
  <c r="Q422" i="1" s="1"/>
  <c r="AA421" i="1"/>
  <c r="O421" i="1"/>
  <c r="Q421" i="1"/>
  <c r="AA420" i="1"/>
  <c r="O420" i="1"/>
  <c r="Q420" i="1" s="1"/>
  <c r="AA419" i="1"/>
  <c r="O419" i="1"/>
  <c r="Q419" i="1"/>
  <c r="AA418" i="1"/>
  <c r="O418" i="1"/>
  <c r="Q418" i="1" s="1"/>
  <c r="AA417" i="1"/>
  <c r="O417" i="1"/>
  <c r="Q417" i="1"/>
  <c r="AA416" i="1"/>
  <c r="O416" i="1"/>
  <c r="Q416" i="1" s="1"/>
  <c r="AA415" i="1"/>
  <c r="O415" i="1"/>
  <c r="Q415" i="1" s="1"/>
  <c r="AA414" i="1"/>
  <c r="O414" i="1"/>
  <c r="Q414" i="1" s="1"/>
  <c r="AA413" i="1"/>
  <c r="O413" i="1"/>
  <c r="Q413" i="1"/>
  <c r="AA412" i="1"/>
  <c r="O412" i="1"/>
  <c r="Q412" i="1" s="1"/>
  <c r="AA411" i="1"/>
  <c r="O411" i="1"/>
  <c r="Q411" i="1"/>
  <c r="AA410" i="1"/>
  <c r="O410" i="1"/>
  <c r="Q410" i="1"/>
  <c r="AA409" i="1"/>
  <c r="O409" i="1"/>
  <c r="Q409" i="1" s="1"/>
  <c r="AA408" i="1"/>
  <c r="O408" i="1"/>
  <c r="Q408" i="1"/>
  <c r="AA407" i="1"/>
  <c r="O407" i="1"/>
  <c r="Q407" i="1"/>
  <c r="AA406" i="1"/>
  <c r="O406" i="1"/>
  <c r="Q406" i="1" s="1"/>
  <c r="AA405" i="1"/>
  <c r="O405" i="1"/>
  <c r="Q405" i="1"/>
  <c r="AA404" i="1"/>
  <c r="O404" i="1"/>
  <c r="Q404" i="1"/>
  <c r="AA403" i="1"/>
  <c r="O403" i="1"/>
  <c r="Q403" i="1" s="1"/>
  <c r="AA402" i="1"/>
  <c r="O402" i="1"/>
  <c r="Q402" i="1"/>
  <c r="AA401" i="1"/>
  <c r="O401" i="1"/>
  <c r="Q401" i="1"/>
  <c r="AA400" i="1"/>
  <c r="O400" i="1"/>
  <c r="Q400" i="1"/>
  <c r="AA399" i="1"/>
  <c r="O399" i="1"/>
  <c r="Q399" i="1"/>
  <c r="AA398" i="1"/>
  <c r="O398" i="1"/>
  <c r="Q398" i="1"/>
  <c r="AA397" i="1"/>
  <c r="O397" i="1"/>
  <c r="Q397" i="1"/>
  <c r="AA396" i="1"/>
  <c r="O396" i="1"/>
  <c r="Q396" i="1" s="1"/>
  <c r="AA395" i="1"/>
  <c r="O395" i="1"/>
  <c r="Q395" i="1" s="1"/>
  <c r="AA394" i="1"/>
  <c r="O394" i="1"/>
  <c r="Q394" i="1"/>
  <c r="AA393" i="1"/>
  <c r="O393" i="1"/>
  <c r="Q393" i="1" s="1"/>
  <c r="AA392" i="1"/>
  <c r="O392" i="1"/>
  <c r="Q392" i="1" s="1"/>
  <c r="AA391" i="1"/>
  <c r="O391" i="1"/>
  <c r="Q391" i="1" s="1"/>
  <c r="AA390" i="1"/>
  <c r="O390" i="1"/>
  <c r="Q390" i="1"/>
  <c r="AA389" i="1"/>
  <c r="O389" i="1"/>
  <c r="Q389" i="1" s="1"/>
  <c r="AA388" i="1"/>
  <c r="O388" i="1"/>
  <c r="Q388" i="1"/>
  <c r="AA387" i="1"/>
  <c r="O387" i="1"/>
  <c r="Q387" i="1"/>
  <c r="AA386" i="1"/>
  <c r="O386" i="1"/>
  <c r="Q386" i="1" s="1"/>
  <c r="AA385" i="1"/>
  <c r="O385" i="1"/>
  <c r="Q385" i="1" s="1"/>
  <c r="AA384" i="1"/>
  <c r="O384" i="1"/>
  <c r="Q384" i="1" s="1"/>
  <c r="AA383" i="1"/>
  <c r="O383" i="1"/>
  <c r="Q383" i="1" s="1"/>
  <c r="AA382" i="1"/>
  <c r="O382" i="1"/>
  <c r="Q382" i="1"/>
  <c r="AA381" i="1"/>
  <c r="O381" i="1"/>
  <c r="Q381" i="1"/>
  <c r="AA380" i="1"/>
  <c r="O380" i="1"/>
  <c r="Q380" i="1"/>
  <c r="AA379" i="1"/>
  <c r="O379" i="1"/>
  <c r="Q379" i="1"/>
  <c r="AA378" i="1"/>
  <c r="O378" i="1"/>
  <c r="Q378" i="1" s="1"/>
  <c r="AA377" i="1"/>
  <c r="O377" i="1"/>
  <c r="Q377" i="1" s="1"/>
  <c r="AA376" i="1"/>
  <c r="O376" i="1"/>
  <c r="Q376" i="1"/>
  <c r="AA375" i="1"/>
  <c r="O375" i="1"/>
  <c r="Q375" i="1" s="1"/>
  <c r="AA374" i="1"/>
  <c r="O374" i="1"/>
  <c r="Q374" i="1"/>
  <c r="AA373" i="1"/>
  <c r="O373" i="1"/>
  <c r="Q373" i="1" s="1"/>
  <c r="AA372" i="1"/>
  <c r="O372" i="1"/>
  <c r="Q372" i="1"/>
  <c r="AA371" i="1"/>
  <c r="O371" i="1"/>
  <c r="Q371" i="1" s="1"/>
  <c r="AA370" i="1"/>
  <c r="O370" i="1"/>
  <c r="Q370" i="1" s="1"/>
  <c r="AA369" i="1"/>
  <c r="O369" i="1"/>
  <c r="Q369" i="1" s="1"/>
  <c r="AA368" i="1"/>
  <c r="O368" i="1"/>
  <c r="Q368" i="1" s="1"/>
  <c r="AA367" i="1"/>
  <c r="O367" i="1"/>
  <c r="Q367" i="1" s="1"/>
  <c r="AA366" i="1"/>
  <c r="O366" i="1"/>
  <c r="Q366" i="1" s="1"/>
  <c r="AA365" i="1"/>
  <c r="O365" i="1"/>
  <c r="Q365" i="1"/>
  <c r="AA364" i="1"/>
  <c r="O364" i="1"/>
  <c r="Q364" i="1"/>
  <c r="AA363" i="1"/>
  <c r="O363" i="1"/>
  <c r="Q363" i="1"/>
  <c r="AA362" i="1"/>
  <c r="O362" i="1"/>
  <c r="Q362" i="1"/>
  <c r="AA361" i="1"/>
  <c r="O361" i="1"/>
  <c r="Q361" i="1"/>
  <c r="AA360" i="1"/>
  <c r="O360" i="1"/>
  <c r="Q360" i="1"/>
  <c r="AA359" i="1"/>
  <c r="O359" i="1"/>
  <c r="Q359" i="1" s="1"/>
  <c r="AA358" i="1"/>
  <c r="O358" i="1"/>
  <c r="Q358" i="1"/>
  <c r="AA357" i="1"/>
  <c r="O357" i="1"/>
  <c r="Q357" i="1"/>
  <c r="AA356" i="1"/>
  <c r="O356" i="1"/>
  <c r="Q356" i="1" s="1"/>
  <c r="AA355" i="1"/>
  <c r="O355" i="1"/>
  <c r="Q355" i="1"/>
  <c r="AA354" i="1"/>
  <c r="O354" i="1"/>
  <c r="Q354" i="1" s="1"/>
  <c r="AA353" i="1"/>
  <c r="O353" i="1"/>
  <c r="Q353" i="1"/>
  <c r="AA352" i="1"/>
  <c r="O352" i="1"/>
  <c r="Q352" i="1"/>
  <c r="AA351" i="1"/>
  <c r="O351" i="1"/>
  <c r="Q351" i="1"/>
  <c r="AA350" i="1"/>
  <c r="O350" i="1"/>
  <c r="Q350" i="1" s="1"/>
  <c r="AA349" i="1"/>
  <c r="O349" i="1"/>
  <c r="Q349" i="1" s="1"/>
  <c r="AA348" i="1"/>
  <c r="O348" i="1"/>
  <c r="Q348" i="1" s="1"/>
  <c r="AA347" i="1"/>
  <c r="O347" i="1"/>
  <c r="Q347" i="1" s="1"/>
  <c r="AA346" i="1"/>
  <c r="O346" i="1"/>
  <c r="Q346" i="1" s="1"/>
  <c r="AA345" i="1"/>
  <c r="O345" i="1"/>
  <c r="Q345" i="1" s="1"/>
  <c r="AA344" i="1"/>
  <c r="O344" i="1"/>
  <c r="Q344" i="1" s="1"/>
  <c r="AA343" i="1"/>
  <c r="O343" i="1"/>
  <c r="Q343" i="1" s="1"/>
  <c r="AA342" i="1"/>
  <c r="O342" i="1"/>
  <c r="Q342" i="1"/>
  <c r="AA341" i="1"/>
  <c r="O341" i="1"/>
  <c r="Q341" i="1" s="1"/>
  <c r="AA340" i="1"/>
  <c r="O340" i="1"/>
  <c r="Q340" i="1" s="1"/>
  <c r="AA339" i="1"/>
  <c r="O339" i="1"/>
  <c r="Q339" i="1" s="1"/>
  <c r="AA338" i="1"/>
  <c r="O338" i="1"/>
  <c r="Q338" i="1" s="1"/>
  <c r="AA337" i="1"/>
  <c r="O337" i="1"/>
  <c r="Q337" i="1" s="1"/>
  <c r="AA336" i="1"/>
  <c r="O336" i="1"/>
  <c r="Q336" i="1"/>
  <c r="AA335" i="1"/>
  <c r="O335" i="1"/>
  <c r="Q335" i="1"/>
  <c r="AA334" i="1"/>
  <c r="O334" i="1"/>
  <c r="Q334" i="1"/>
  <c r="AA333" i="1"/>
  <c r="O333" i="1"/>
  <c r="Q333" i="1"/>
  <c r="AA332" i="1"/>
  <c r="O332" i="1"/>
  <c r="Q332" i="1"/>
  <c r="AA331" i="1"/>
  <c r="O331" i="1"/>
  <c r="Q331" i="1"/>
  <c r="AA330" i="1"/>
  <c r="O330" i="1"/>
  <c r="Q330" i="1"/>
  <c r="AA329" i="1"/>
  <c r="O329" i="1"/>
  <c r="Q329" i="1" s="1"/>
  <c r="AA328" i="1"/>
  <c r="O328" i="1"/>
  <c r="Q328" i="1"/>
  <c r="AA327" i="1"/>
  <c r="O327" i="1"/>
  <c r="Q327" i="1"/>
  <c r="AA326" i="1"/>
  <c r="O326" i="1"/>
  <c r="Q326" i="1" s="1"/>
  <c r="AA325" i="1"/>
  <c r="O325" i="1"/>
  <c r="Q325" i="1" s="1"/>
  <c r="AA324" i="1"/>
  <c r="O324" i="1"/>
  <c r="Q324" i="1" s="1"/>
  <c r="AA323" i="1"/>
  <c r="O323" i="1"/>
  <c r="Q323" i="1" s="1"/>
  <c r="AA322" i="1"/>
  <c r="O322" i="1"/>
  <c r="Q322" i="1"/>
  <c r="AA321" i="1"/>
  <c r="O321" i="1"/>
  <c r="Q321" i="1"/>
  <c r="AA320" i="1"/>
  <c r="O320" i="1"/>
  <c r="Q320" i="1"/>
  <c r="AA319" i="1"/>
  <c r="O319" i="1"/>
  <c r="Q319" i="1"/>
  <c r="AA318" i="1"/>
  <c r="O318" i="1"/>
  <c r="Q318" i="1"/>
  <c r="AA317" i="1"/>
  <c r="O317" i="1"/>
  <c r="Q317" i="1" s="1"/>
  <c r="AA316" i="1"/>
  <c r="O316" i="1"/>
  <c r="Q316" i="1" s="1"/>
  <c r="AA315" i="1"/>
  <c r="O315" i="1"/>
  <c r="Q315" i="1"/>
  <c r="AA314" i="1"/>
  <c r="O314" i="1"/>
  <c r="Q314" i="1"/>
  <c r="AA313" i="1"/>
  <c r="O313" i="1"/>
  <c r="Q313" i="1"/>
  <c r="AA312" i="1"/>
  <c r="O312" i="1"/>
  <c r="Q312" i="1"/>
  <c r="AA311" i="1"/>
  <c r="O311" i="1"/>
  <c r="Q311" i="1"/>
  <c r="AA310" i="1"/>
  <c r="O310" i="1"/>
  <c r="Q310" i="1"/>
  <c r="AA309" i="1"/>
  <c r="O309" i="1"/>
  <c r="Q309" i="1" s="1"/>
  <c r="AA308" i="1"/>
  <c r="O308" i="1"/>
  <c r="Q308" i="1" s="1"/>
  <c r="AA307" i="1"/>
  <c r="O307" i="1"/>
  <c r="Q307" i="1" s="1"/>
  <c r="AA306" i="1"/>
  <c r="O306" i="1"/>
  <c r="Q306" i="1" s="1"/>
  <c r="AA305" i="1"/>
  <c r="O305" i="1"/>
  <c r="Q305" i="1" s="1"/>
  <c r="AA304" i="1"/>
  <c r="O304" i="1"/>
  <c r="Q304" i="1" s="1"/>
  <c r="AA303" i="1"/>
  <c r="O303" i="1"/>
  <c r="Q303" i="1" s="1"/>
  <c r="AA302" i="1"/>
  <c r="O302" i="1"/>
  <c r="Q302" i="1"/>
  <c r="AA301" i="1"/>
  <c r="O301" i="1"/>
  <c r="Q301" i="1"/>
  <c r="AA300" i="1"/>
  <c r="O300" i="1"/>
  <c r="Q300" i="1" s="1"/>
  <c r="AA299" i="1"/>
  <c r="O299" i="1"/>
  <c r="Q299" i="1" s="1"/>
  <c r="AA298" i="1"/>
  <c r="O298" i="1"/>
  <c r="Q298" i="1" s="1"/>
  <c r="AA297" i="1"/>
  <c r="O297" i="1"/>
  <c r="Q297" i="1" s="1"/>
  <c r="AA296" i="1"/>
  <c r="O296" i="1"/>
  <c r="Q296" i="1" s="1"/>
  <c r="AA295" i="1"/>
  <c r="O295" i="1"/>
  <c r="Q295" i="1" s="1"/>
  <c r="AA294" i="1"/>
  <c r="O294" i="1"/>
  <c r="Q294" i="1" s="1"/>
  <c r="AA293" i="1"/>
  <c r="O293" i="1"/>
  <c r="Q293" i="1" s="1"/>
  <c r="AA292" i="1"/>
  <c r="O292" i="1"/>
  <c r="Q292" i="1" s="1"/>
  <c r="AA291" i="1"/>
  <c r="O291" i="1"/>
  <c r="Q291" i="1" s="1"/>
  <c r="AA290" i="1"/>
  <c r="O290" i="1"/>
  <c r="Q290" i="1" s="1"/>
  <c r="AA289" i="1"/>
  <c r="O289" i="1"/>
  <c r="Q289" i="1" s="1"/>
  <c r="AA288" i="1"/>
  <c r="O288" i="1"/>
  <c r="Q288" i="1" s="1"/>
  <c r="AA287" i="1"/>
  <c r="O287" i="1"/>
  <c r="Q287" i="1" s="1"/>
  <c r="AA286" i="1"/>
  <c r="O286" i="1"/>
  <c r="Q286" i="1" s="1"/>
  <c r="AA285" i="1"/>
  <c r="O285" i="1"/>
  <c r="Q285" i="1"/>
  <c r="AA284" i="1"/>
  <c r="O284" i="1"/>
  <c r="Q284" i="1" s="1"/>
  <c r="AA283" i="1"/>
  <c r="O283" i="1"/>
  <c r="Q283" i="1"/>
  <c r="AA282" i="1"/>
  <c r="O282" i="1"/>
  <c r="Q282" i="1"/>
  <c r="AA281" i="1"/>
  <c r="O281" i="1"/>
  <c r="Q281" i="1" s="1"/>
  <c r="AA280" i="1"/>
  <c r="O280" i="1"/>
  <c r="Q280" i="1"/>
  <c r="AA279" i="1"/>
  <c r="O279" i="1"/>
  <c r="Q279" i="1"/>
  <c r="AA278" i="1"/>
  <c r="O278" i="1"/>
  <c r="Q278" i="1" s="1"/>
  <c r="AA277" i="1"/>
  <c r="O277" i="1"/>
  <c r="Q277" i="1"/>
  <c r="AA276" i="1"/>
  <c r="O276" i="1"/>
  <c r="Q276" i="1"/>
  <c r="AA275" i="1"/>
  <c r="O275" i="1"/>
  <c r="Q275" i="1" s="1"/>
  <c r="AA274" i="1"/>
  <c r="O274" i="1"/>
  <c r="Q274" i="1" s="1"/>
  <c r="AA273" i="1"/>
  <c r="O273" i="1"/>
  <c r="Q273" i="1"/>
  <c r="AA272" i="1"/>
  <c r="O272" i="1"/>
  <c r="Q272" i="1" s="1"/>
  <c r="AA271" i="1"/>
  <c r="O271" i="1"/>
  <c r="Q271" i="1" s="1"/>
  <c r="AA270" i="1"/>
  <c r="O270" i="1"/>
  <c r="Q270" i="1" s="1"/>
  <c r="AA269" i="1"/>
  <c r="O269" i="1"/>
  <c r="Q269" i="1" s="1"/>
  <c r="AA268" i="1"/>
  <c r="O268" i="1"/>
  <c r="Q268" i="1" s="1"/>
  <c r="AA267" i="1"/>
  <c r="O267" i="1"/>
  <c r="Q267" i="1" s="1"/>
  <c r="AA266" i="1"/>
  <c r="O266" i="1"/>
  <c r="Q266" i="1" s="1"/>
  <c r="AA265" i="1"/>
  <c r="O265" i="1"/>
  <c r="Q265" i="1"/>
  <c r="AA264" i="1"/>
  <c r="O264" i="1"/>
  <c r="Q264" i="1" s="1"/>
  <c r="AA263" i="1"/>
  <c r="O263" i="1"/>
  <c r="Q263" i="1" s="1"/>
  <c r="AA262" i="1"/>
  <c r="O262" i="1"/>
  <c r="Q262" i="1" s="1"/>
  <c r="AA261" i="1"/>
  <c r="O261" i="1"/>
  <c r="Q261" i="1" s="1"/>
  <c r="AA260" i="1"/>
  <c r="O260" i="1"/>
  <c r="Q260" i="1" s="1"/>
  <c r="AA259" i="1"/>
  <c r="O259" i="1"/>
  <c r="Q259" i="1" s="1"/>
  <c r="AA258" i="1"/>
  <c r="O258" i="1"/>
  <c r="Q258" i="1" s="1"/>
  <c r="AA257" i="1"/>
  <c r="O257" i="1"/>
  <c r="Q257" i="1" s="1"/>
  <c r="AA256" i="1"/>
  <c r="O256" i="1"/>
  <c r="Q256" i="1" s="1"/>
  <c r="AA255" i="1"/>
  <c r="O255" i="1"/>
  <c r="Q255" i="1" s="1"/>
  <c r="AA254" i="1"/>
  <c r="O254" i="1"/>
  <c r="Q254" i="1" s="1"/>
  <c r="AA253" i="1"/>
  <c r="O253" i="1"/>
  <c r="Q253" i="1" s="1"/>
  <c r="AA252" i="1"/>
  <c r="O252" i="1"/>
  <c r="Q252" i="1" s="1"/>
  <c r="AA251" i="1"/>
  <c r="O251" i="1"/>
  <c r="Q251" i="1" s="1"/>
  <c r="AA250" i="1"/>
  <c r="O250" i="1"/>
  <c r="Q250" i="1" s="1"/>
  <c r="AA249" i="1"/>
  <c r="O249" i="1"/>
  <c r="Q249" i="1" s="1"/>
  <c r="AA248" i="1"/>
  <c r="O248" i="1"/>
  <c r="Q248" i="1" s="1"/>
  <c r="AA247" i="1"/>
  <c r="O247" i="1"/>
  <c r="Q247" i="1" s="1"/>
  <c r="AA246" i="1"/>
  <c r="O246" i="1"/>
  <c r="Q246" i="1" s="1"/>
  <c r="AA245" i="1"/>
  <c r="O245" i="1"/>
  <c r="Q245" i="1" s="1"/>
  <c r="AA244" i="1"/>
  <c r="O244" i="1"/>
  <c r="Q244" i="1" s="1"/>
  <c r="AA243" i="1"/>
  <c r="O243" i="1"/>
  <c r="Q243" i="1" s="1"/>
  <c r="AA242" i="1"/>
  <c r="O242" i="1"/>
  <c r="Q242" i="1" s="1"/>
  <c r="AA241" i="1"/>
  <c r="O241" i="1"/>
  <c r="Q241" i="1" s="1"/>
  <c r="AA240" i="1"/>
  <c r="O240" i="1"/>
  <c r="Q240" i="1" s="1"/>
  <c r="AA239" i="1"/>
  <c r="O239" i="1"/>
  <c r="Q239" i="1" s="1"/>
  <c r="AA238" i="1"/>
  <c r="O238" i="1"/>
  <c r="Q238" i="1" s="1"/>
  <c r="AA237" i="1"/>
  <c r="O237" i="1"/>
  <c r="Q237" i="1" s="1"/>
  <c r="AA236" i="1"/>
  <c r="O236" i="1"/>
  <c r="Q236" i="1" s="1"/>
  <c r="AA235" i="1"/>
  <c r="O235" i="1"/>
  <c r="Q235" i="1" s="1"/>
  <c r="AA234" i="1"/>
  <c r="O234" i="1"/>
  <c r="Q234" i="1" s="1"/>
  <c r="AA233" i="1"/>
  <c r="O233" i="1"/>
  <c r="Q233" i="1" s="1"/>
  <c r="AA232" i="1"/>
  <c r="O232" i="1"/>
  <c r="Q232" i="1" s="1"/>
  <c r="AA231" i="1"/>
  <c r="O231" i="1"/>
  <c r="Q231" i="1" s="1"/>
  <c r="AA230" i="1"/>
  <c r="O230" i="1"/>
  <c r="Q230" i="1" s="1"/>
  <c r="AA229" i="1"/>
  <c r="O229" i="1"/>
  <c r="Q229" i="1" s="1"/>
  <c r="AA228" i="1"/>
  <c r="O228" i="1"/>
  <c r="Q228" i="1" s="1"/>
  <c r="AA227" i="1"/>
  <c r="O227" i="1"/>
  <c r="Q227" i="1" s="1"/>
  <c r="AA226" i="1"/>
  <c r="O226" i="1"/>
  <c r="Q226" i="1" s="1"/>
  <c r="AA225" i="1"/>
  <c r="O225" i="1"/>
  <c r="Q225" i="1" s="1"/>
  <c r="AA224" i="1"/>
  <c r="O224" i="1"/>
  <c r="Q224" i="1" s="1"/>
  <c r="AA223" i="1"/>
  <c r="O223" i="1"/>
  <c r="Q223" i="1" s="1"/>
  <c r="AA222" i="1"/>
  <c r="O222" i="1"/>
  <c r="Q222" i="1" s="1"/>
  <c r="AA221" i="1"/>
  <c r="O221" i="1"/>
  <c r="Q221" i="1" s="1"/>
  <c r="AA220" i="1"/>
  <c r="O220" i="1"/>
  <c r="Q220" i="1" s="1"/>
  <c r="AA219" i="1"/>
  <c r="O219" i="1"/>
  <c r="Q219" i="1" s="1"/>
  <c r="AA218" i="1"/>
  <c r="O218" i="1"/>
  <c r="Q218" i="1" s="1"/>
  <c r="AA217" i="1"/>
  <c r="O217" i="1"/>
  <c r="Q217" i="1" s="1"/>
  <c r="AA216" i="1"/>
  <c r="O216" i="1"/>
  <c r="Q216" i="1"/>
  <c r="AA215" i="1"/>
  <c r="O215" i="1"/>
  <c r="Q215" i="1" s="1"/>
  <c r="AA214" i="1"/>
  <c r="O214" i="1"/>
  <c r="Q214" i="1" s="1"/>
  <c r="AA213" i="1"/>
  <c r="O213" i="1"/>
  <c r="Q213" i="1" s="1"/>
  <c r="AA212" i="1"/>
  <c r="O212" i="1"/>
  <c r="Q212" i="1" s="1"/>
  <c r="AA211" i="1"/>
  <c r="O211" i="1"/>
  <c r="Q211" i="1" s="1"/>
  <c r="AA210" i="1"/>
  <c r="O210" i="1"/>
  <c r="Q210" i="1" s="1"/>
  <c r="AA209" i="1"/>
  <c r="O209" i="1"/>
  <c r="Q209" i="1" s="1"/>
  <c r="AA208" i="1"/>
  <c r="O208" i="1"/>
  <c r="Q208" i="1" s="1"/>
  <c r="AA207" i="1"/>
  <c r="O207" i="1"/>
  <c r="Q207" i="1" s="1"/>
  <c r="AA206" i="1"/>
  <c r="O206" i="1"/>
  <c r="Q206" i="1" s="1"/>
  <c r="AA205" i="1"/>
  <c r="O205" i="1"/>
  <c r="Q205" i="1"/>
  <c r="AA204" i="1"/>
  <c r="O204" i="1"/>
  <c r="Q204" i="1" s="1"/>
  <c r="AA203" i="1"/>
  <c r="O203" i="1"/>
  <c r="Q203" i="1" s="1"/>
  <c r="AA202" i="1"/>
  <c r="O202" i="1"/>
  <c r="Q202" i="1" s="1"/>
  <c r="AA201" i="1"/>
  <c r="O201" i="1"/>
  <c r="Q201" i="1" s="1"/>
  <c r="AA200" i="1"/>
  <c r="O200" i="1"/>
  <c r="Q200" i="1" s="1"/>
  <c r="AA199" i="1"/>
  <c r="O199" i="1"/>
  <c r="Q199" i="1" s="1"/>
  <c r="AA198" i="1"/>
  <c r="O198" i="1"/>
  <c r="Q198" i="1" s="1"/>
  <c r="AA197" i="1"/>
  <c r="O197" i="1"/>
  <c r="Q197" i="1" s="1"/>
  <c r="AA196" i="1"/>
  <c r="O196" i="1"/>
  <c r="Q196" i="1" s="1"/>
  <c r="AA195" i="1"/>
  <c r="O195" i="1"/>
  <c r="Q195" i="1" s="1"/>
  <c r="AA194" i="1"/>
  <c r="O194" i="1"/>
  <c r="Q194" i="1" s="1"/>
  <c r="AA193" i="1"/>
  <c r="O193" i="1"/>
  <c r="Q193" i="1" s="1"/>
  <c r="AA192" i="1"/>
  <c r="O192" i="1"/>
  <c r="Q192" i="1" s="1"/>
  <c r="AA191" i="1"/>
  <c r="O191" i="1"/>
  <c r="Q191" i="1" s="1"/>
  <c r="AA190" i="1"/>
  <c r="O190" i="1"/>
  <c r="Q190" i="1"/>
  <c r="AA189" i="1"/>
  <c r="O189" i="1"/>
  <c r="Q189" i="1" s="1"/>
  <c r="AA188" i="1"/>
  <c r="O188" i="1"/>
  <c r="Q188" i="1"/>
  <c r="AA187" i="1"/>
  <c r="O187" i="1"/>
  <c r="Q187" i="1" s="1"/>
  <c r="AA186" i="1"/>
  <c r="O186" i="1"/>
  <c r="Q186" i="1" s="1"/>
  <c r="AA185" i="1"/>
  <c r="O185" i="1"/>
  <c r="Q185" i="1" s="1"/>
  <c r="AA184" i="1"/>
  <c r="O184" i="1"/>
  <c r="Q184" i="1" s="1"/>
  <c r="AA183" i="1"/>
  <c r="O183" i="1"/>
  <c r="Q183" i="1" s="1"/>
  <c r="AA182" i="1"/>
  <c r="O182" i="1"/>
  <c r="Q182" i="1" s="1"/>
  <c r="AA181" i="1"/>
  <c r="O181" i="1"/>
  <c r="Q181" i="1" s="1"/>
  <c r="AA180" i="1"/>
  <c r="O180" i="1"/>
  <c r="Q180" i="1" s="1"/>
  <c r="AA179" i="1"/>
  <c r="O179" i="1"/>
  <c r="Q179" i="1" s="1"/>
  <c r="AA178" i="1"/>
  <c r="O178" i="1"/>
  <c r="Q178" i="1" s="1"/>
  <c r="AA177" i="1"/>
  <c r="O177" i="1"/>
  <c r="Q177" i="1" s="1"/>
  <c r="AA176" i="1"/>
  <c r="O176" i="1"/>
  <c r="Q176" i="1" s="1"/>
  <c r="AA175" i="1"/>
  <c r="O175" i="1"/>
  <c r="Q175" i="1" s="1"/>
  <c r="AA174" i="1"/>
  <c r="O174" i="1"/>
  <c r="Q174" i="1" s="1"/>
  <c r="AA173" i="1"/>
  <c r="O173" i="1"/>
  <c r="Q173" i="1" s="1"/>
  <c r="AA172" i="1"/>
  <c r="O172" i="1"/>
  <c r="Q172" i="1" s="1"/>
  <c r="AA171" i="1"/>
  <c r="O171" i="1"/>
  <c r="Q171" i="1" s="1"/>
  <c r="AA170" i="1"/>
  <c r="O170" i="1"/>
  <c r="Q170" i="1" s="1"/>
  <c r="AA169" i="1"/>
  <c r="O169" i="1"/>
  <c r="Q169" i="1" s="1"/>
  <c r="AA168" i="1"/>
  <c r="O168" i="1"/>
  <c r="Q168" i="1" s="1"/>
  <c r="AA167" i="1"/>
  <c r="O167" i="1"/>
  <c r="Q167" i="1" s="1"/>
  <c r="AA166" i="1"/>
  <c r="O166" i="1"/>
  <c r="Q166" i="1"/>
  <c r="AA165" i="1"/>
  <c r="O165" i="1"/>
  <c r="Q165" i="1"/>
  <c r="AA164" i="1"/>
  <c r="O164" i="1"/>
  <c r="Q164" i="1" s="1"/>
  <c r="AA163" i="1"/>
  <c r="O163" i="1"/>
  <c r="Q163" i="1"/>
  <c r="AA162" i="1"/>
  <c r="O162" i="1"/>
  <c r="Q162" i="1" s="1"/>
  <c r="AA161" i="1"/>
  <c r="O161" i="1"/>
  <c r="Q161" i="1" s="1"/>
  <c r="AA160" i="1"/>
  <c r="O160" i="1"/>
  <c r="Q160" i="1"/>
  <c r="AA159" i="1"/>
  <c r="O159" i="1"/>
  <c r="Q159" i="1" s="1"/>
  <c r="AA158" i="1"/>
  <c r="O158" i="1"/>
  <c r="Q158" i="1" s="1"/>
  <c r="AA157" i="1"/>
  <c r="O157" i="1"/>
  <c r="Q157" i="1" s="1"/>
  <c r="AA156" i="1"/>
  <c r="O156" i="1"/>
  <c r="Q156" i="1" s="1"/>
  <c r="AA155" i="1"/>
  <c r="O155" i="1"/>
  <c r="Q155" i="1" s="1"/>
  <c r="AA154" i="1"/>
  <c r="O154" i="1"/>
  <c r="Q154" i="1" s="1"/>
  <c r="AA153" i="1"/>
  <c r="O153" i="1"/>
  <c r="Q153" i="1" s="1"/>
  <c r="AA152" i="1"/>
  <c r="O152" i="1"/>
  <c r="Q152" i="1" s="1"/>
  <c r="AA151" i="1"/>
  <c r="O151" i="1"/>
  <c r="Q151" i="1" s="1"/>
  <c r="AA150" i="1"/>
  <c r="O150" i="1"/>
  <c r="Q150" i="1" s="1"/>
  <c r="AA149" i="1"/>
  <c r="O149" i="1"/>
  <c r="Q149" i="1" s="1"/>
  <c r="AA148" i="1"/>
  <c r="O148" i="1"/>
  <c r="Q148" i="1"/>
  <c r="AA147" i="1"/>
  <c r="O147" i="1"/>
  <c r="Q147" i="1" s="1"/>
  <c r="AA146" i="1"/>
  <c r="O146" i="1"/>
  <c r="Q146" i="1"/>
  <c r="AA145" i="1"/>
  <c r="O145" i="1"/>
  <c r="Q145" i="1" s="1"/>
  <c r="AA144" i="1"/>
  <c r="O144" i="1"/>
  <c r="Q144" i="1" s="1"/>
  <c r="AA143" i="1"/>
  <c r="O143" i="1"/>
  <c r="Q143" i="1" s="1"/>
  <c r="AA142" i="1"/>
  <c r="O142" i="1"/>
  <c r="Q142" i="1" s="1"/>
  <c r="AA141" i="1"/>
  <c r="O141" i="1"/>
  <c r="Q141" i="1" s="1"/>
  <c r="AA140" i="1"/>
  <c r="O140" i="1"/>
  <c r="Q140" i="1" s="1"/>
  <c r="AA139" i="1"/>
  <c r="O139" i="1"/>
  <c r="Q139" i="1" s="1"/>
  <c r="AA138" i="1"/>
  <c r="O138" i="1"/>
  <c r="Q138" i="1"/>
  <c r="AA137" i="1"/>
  <c r="O137" i="1"/>
  <c r="Q137" i="1"/>
  <c r="AA136" i="1"/>
  <c r="O136" i="1"/>
  <c r="Q136" i="1"/>
  <c r="AA135" i="1"/>
  <c r="O135" i="1"/>
  <c r="Q135" i="1"/>
  <c r="AA134" i="1"/>
  <c r="O134" i="1"/>
  <c r="Q134" i="1" s="1"/>
  <c r="AA133" i="1"/>
  <c r="O133" i="1"/>
  <c r="Q133" i="1" s="1"/>
  <c r="AA132" i="1"/>
  <c r="O132" i="1"/>
  <c r="Q132" i="1" s="1"/>
  <c r="AA131" i="1"/>
  <c r="O131" i="1"/>
  <c r="Q131" i="1"/>
  <c r="AA130" i="1"/>
  <c r="O130" i="1"/>
  <c r="Q130" i="1" s="1"/>
  <c r="AA129" i="1"/>
  <c r="O129" i="1"/>
  <c r="Q129" i="1" s="1"/>
  <c r="AA128" i="1"/>
  <c r="O128" i="1"/>
  <c r="Q128" i="1"/>
  <c r="AA127" i="1"/>
  <c r="O127" i="1"/>
  <c r="Q127" i="1"/>
  <c r="AA126" i="1"/>
  <c r="O126" i="1"/>
  <c r="Q126" i="1" s="1"/>
  <c r="AA125" i="1"/>
  <c r="O125" i="1"/>
  <c r="Q125" i="1"/>
  <c r="AA124" i="1"/>
  <c r="O124" i="1"/>
  <c r="Q124" i="1"/>
  <c r="AA123" i="1"/>
  <c r="O123" i="1"/>
  <c r="Q123" i="1"/>
  <c r="AA122" i="1"/>
  <c r="O122" i="1"/>
  <c r="Q122" i="1" s="1"/>
  <c r="AA121" i="1"/>
  <c r="O121" i="1"/>
  <c r="Q121" i="1"/>
  <c r="AA120" i="1"/>
  <c r="O120" i="1"/>
  <c r="Q120" i="1" s="1"/>
  <c r="AA119" i="1"/>
  <c r="O119" i="1"/>
  <c r="Q119" i="1" s="1"/>
  <c r="AA118" i="1"/>
  <c r="O118" i="1"/>
  <c r="Q118" i="1" s="1"/>
  <c r="AA117" i="1"/>
  <c r="O117" i="1"/>
  <c r="Q117" i="1" s="1"/>
  <c r="AA116" i="1"/>
  <c r="O116" i="1"/>
  <c r="Q116" i="1" s="1"/>
  <c r="AA115" i="1"/>
  <c r="O115" i="1"/>
  <c r="Q115" i="1" s="1"/>
  <c r="AA114" i="1"/>
  <c r="O114" i="1"/>
  <c r="Q114" i="1" s="1"/>
  <c r="AA113" i="1"/>
  <c r="O113" i="1"/>
  <c r="Q113" i="1" s="1"/>
  <c r="AA112" i="1"/>
  <c r="O112" i="1"/>
  <c r="Q112" i="1" s="1"/>
  <c r="AA111" i="1"/>
  <c r="O111" i="1"/>
  <c r="Q111" i="1" s="1"/>
  <c r="AA110" i="1"/>
  <c r="O110" i="1"/>
  <c r="Q110" i="1" s="1"/>
  <c r="AA109" i="1"/>
  <c r="O109" i="1"/>
  <c r="Q109" i="1" s="1"/>
  <c r="AA108" i="1"/>
  <c r="O108" i="1"/>
  <c r="Q108" i="1" s="1"/>
  <c r="AA107" i="1"/>
  <c r="O107" i="1"/>
  <c r="Q107" i="1" s="1"/>
  <c r="AA106" i="1"/>
  <c r="O106" i="1"/>
  <c r="Q106" i="1"/>
  <c r="AA105" i="1"/>
  <c r="O105" i="1"/>
  <c r="Q105" i="1" s="1"/>
  <c r="AA104" i="1"/>
  <c r="O104" i="1"/>
  <c r="Q104" i="1" s="1"/>
  <c r="AA103" i="1"/>
  <c r="O103" i="1"/>
  <c r="Q103" i="1"/>
  <c r="AA102" i="1"/>
  <c r="O102" i="1"/>
  <c r="Q102" i="1" s="1"/>
  <c r="AA101" i="1"/>
  <c r="O101" i="1"/>
  <c r="Q101" i="1" s="1"/>
  <c r="AA100" i="1"/>
  <c r="O100" i="1"/>
  <c r="Q100" i="1" s="1"/>
  <c r="AA99" i="1"/>
  <c r="O99" i="1"/>
  <c r="Q99" i="1" s="1"/>
  <c r="AA98" i="1"/>
  <c r="O98" i="1"/>
  <c r="Q98" i="1" s="1"/>
  <c r="AA97" i="1"/>
  <c r="O97" i="1"/>
  <c r="Q97" i="1" s="1"/>
  <c r="AA96" i="1"/>
  <c r="O96" i="1"/>
  <c r="Q96" i="1" s="1"/>
  <c r="AA95" i="1"/>
  <c r="O95" i="1"/>
  <c r="Q95" i="1" s="1"/>
  <c r="AA94" i="1"/>
  <c r="O94" i="1"/>
  <c r="Q94" i="1" s="1"/>
  <c r="AA93" i="1"/>
  <c r="O93" i="1"/>
  <c r="Q93" i="1"/>
  <c r="AA92" i="1"/>
  <c r="O92" i="1"/>
  <c r="Q92" i="1" s="1"/>
  <c r="AA91" i="1"/>
  <c r="O91" i="1"/>
  <c r="Q91" i="1"/>
  <c r="AA90" i="1"/>
  <c r="O90" i="1"/>
  <c r="Q90" i="1"/>
  <c r="AA89" i="1"/>
  <c r="O89" i="1"/>
  <c r="Q89" i="1" s="1"/>
  <c r="AA88" i="1"/>
  <c r="O88" i="1"/>
  <c r="Q88" i="1" s="1"/>
  <c r="AA87" i="1"/>
  <c r="O87" i="1"/>
  <c r="Q87" i="1" s="1"/>
  <c r="AA86" i="1"/>
  <c r="O86" i="1"/>
  <c r="Q86" i="1" s="1"/>
  <c r="AA85" i="1"/>
  <c r="O85" i="1"/>
  <c r="Q85" i="1"/>
  <c r="AA84" i="1"/>
  <c r="O84" i="1"/>
  <c r="Q84" i="1" s="1"/>
  <c r="AA83" i="1"/>
  <c r="O83" i="1"/>
  <c r="Q83" i="1" s="1"/>
  <c r="AA82" i="1"/>
  <c r="O82" i="1"/>
  <c r="Q82" i="1" s="1"/>
  <c r="AA81" i="1"/>
  <c r="O81" i="1"/>
  <c r="Q81" i="1" s="1"/>
  <c r="AA80" i="1"/>
  <c r="O80" i="1"/>
  <c r="Q80" i="1" s="1"/>
  <c r="AA79" i="1"/>
  <c r="O79" i="1"/>
  <c r="Q79" i="1"/>
  <c r="AA78" i="1"/>
  <c r="O78" i="1"/>
  <c r="Q78" i="1"/>
  <c r="AA77" i="1"/>
  <c r="O77" i="1"/>
  <c r="Q77" i="1" s="1"/>
  <c r="AA76" i="1"/>
  <c r="O76" i="1"/>
  <c r="Q76" i="1" s="1"/>
  <c r="AA75" i="1"/>
  <c r="O75" i="1"/>
  <c r="Q75" i="1" s="1"/>
  <c r="AA74" i="1"/>
  <c r="O74" i="1"/>
  <c r="Q74" i="1" s="1"/>
  <c r="AA73" i="1"/>
  <c r="O73" i="1"/>
  <c r="Q73" i="1" s="1"/>
  <c r="AA72" i="1"/>
  <c r="O72" i="1"/>
  <c r="Q72" i="1" s="1"/>
  <c r="AA71" i="1"/>
  <c r="O71" i="1"/>
  <c r="Q71" i="1" s="1"/>
  <c r="AA70" i="1"/>
  <c r="O70" i="1"/>
  <c r="Q70" i="1" s="1"/>
  <c r="AA69" i="1"/>
  <c r="O69" i="1"/>
  <c r="Q69" i="1" s="1"/>
  <c r="AA68" i="1"/>
  <c r="O68" i="1"/>
  <c r="Q68" i="1" s="1"/>
  <c r="AA67" i="1"/>
  <c r="O67" i="1"/>
  <c r="Q67" i="1" s="1"/>
  <c r="AA66" i="1"/>
  <c r="O66" i="1"/>
  <c r="Q66" i="1"/>
  <c r="AA65" i="1"/>
  <c r="O65" i="1"/>
  <c r="Q65" i="1" s="1"/>
  <c r="AA64" i="1"/>
  <c r="O64" i="1"/>
  <c r="Q64" i="1" s="1"/>
  <c r="AA63" i="1"/>
  <c r="O63" i="1"/>
  <c r="Q63" i="1" s="1"/>
  <c r="AA62" i="1"/>
  <c r="O62" i="1"/>
  <c r="Q62" i="1" s="1"/>
  <c r="AA61" i="1"/>
  <c r="O61" i="1"/>
  <c r="Q61" i="1" s="1"/>
  <c r="AA60" i="1"/>
  <c r="O60" i="1"/>
  <c r="Q60" i="1" s="1"/>
  <c r="AA59" i="1"/>
  <c r="O59" i="1"/>
  <c r="Q59" i="1"/>
  <c r="AA58" i="1"/>
  <c r="O58" i="1"/>
  <c r="Q58" i="1" s="1"/>
  <c r="AA57" i="1"/>
  <c r="O57" i="1"/>
  <c r="Q57" i="1"/>
  <c r="AA56" i="1"/>
  <c r="O56" i="1"/>
  <c r="Q56" i="1" s="1"/>
  <c r="AA55" i="1"/>
  <c r="O55" i="1"/>
  <c r="Q55" i="1" s="1"/>
  <c r="AA54" i="1"/>
  <c r="O54" i="1"/>
  <c r="Q54" i="1"/>
  <c r="AA53" i="1"/>
  <c r="O53" i="1"/>
  <c r="Q53" i="1" s="1"/>
  <c r="AA52" i="1"/>
  <c r="O52" i="1"/>
  <c r="Q52" i="1" s="1"/>
  <c r="AA51" i="1"/>
  <c r="O51" i="1"/>
  <c r="Q51" i="1"/>
  <c r="AA50" i="1"/>
  <c r="O50" i="1"/>
  <c r="Q50" i="1" s="1"/>
  <c r="AA49" i="1"/>
  <c r="O49" i="1"/>
  <c r="Q49" i="1" s="1"/>
  <c r="AA48" i="1"/>
  <c r="O48" i="1"/>
  <c r="Q48" i="1" s="1"/>
  <c r="AA47" i="1"/>
  <c r="O47" i="1"/>
  <c r="Q47" i="1" s="1"/>
  <c r="AA46" i="1"/>
  <c r="O46" i="1"/>
  <c r="Q46" i="1" s="1"/>
  <c r="AA45" i="1"/>
  <c r="O45" i="1"/>
  <c r="Q45" i="1" s="1"/>
  <c r="AA44" i="1"/>
  <c r="O44" i="1"/>
  <c r="Q44" i="1" s="1"/>
  <c r="AA43" i="1"/>
  <c r="O43" i="1"/>
  <c r="Q43" i="1" s="1"/>
  <c r="AA42" i="1"/>
  <c r="O42" i="1"/>
  <c r="Q42" i="1"/>
  <c r="AA41" i="1"/>
  <c r="O41" i="1"/>
  <c r="Q41" i="1" s="1"/>
  <c r="AA40" i="1"/>
  <c r="O40" i="1"/>
  <c r="Q40" i="1" s="1"/>
  <c r="AA39" i="1"/>
  <c r="O39" i="1"/>
  <c r="Q39" i="1" s="1"/>
  <c r="AA38" i="1"/>
  <c r="O38" i="1"/>
  <c r="Q38" i="1" s="1"/>
  <c r="AA37" i="1"/>
  <c r="O37" i="1"/>
  <c r="Q37" i="1" s="1"/>
  <c r="AA36" i="1"/>
  <c r="O36" i="1"/>
  <c r="Q36" i="1" s="1"/>
  <c r="AA35" i="1"/>
  <c r="O35" i="1"/>
  <c r="Q35" i="1" s="1"/>
  <c r="AA34" i="1"/>
  <c r="O34" i="1"/>
  <c r="Q34" i="1" s="1"/>
  <c r="AA33" i="1"/>
  <c r="O33" i="1"/>
  <c r="Q33" i="1" s="1"/>
  <c r="AA32" i="1"/>
  <c r="O32" i="1"/>
  <c r="Q32" i="1" s="1"/>
  <c r="AA31" i="1"/>
  <c r="O31" i="1"/>
  <c r="Q31" i="1" s="1"/>
  <c r="AA30" i="1"/>
  <c r="O30" i="1"/>
  <c r="Q30" i="1" s="1"/>
  <c r="AA29" i="1"/>
  <c r="O29" i="1"/>
  <c r="Q29" i="1" s="1"/>
  <c r="AA28" i="1"/>
  <c r="O28" i="1"/>
  <c r="Q28" i="1"/>
  <c r="AA27" i="1"/>
  <c r="O27" i="1"/>
  <c r="Q27" i="1" s="1"/>
  <c r="AA26" i="1"/>
  <c r="O26" i="1"/>
  <c r="Q26" i="1"/>
  <c r="AA25" i="1"/>
  <c r="O25" i="1"/>
  <c r="Q25" i="1" s="1"/>
  <c r="AA24" i="1"/>
  <c r="O24" i="1"/>
  <c r="Q24" i="1" s="1"/>
  <c r="AA23" i="1"/>
  <c r="O23" i="1"/>
  <c r="Q23" i="1" s="1"/>
  <c r="AA22" i="1"/>
  <c r="O22" i="1"/>
  <c r="Q22" i="1" s="1"/>
  <c r="AA21" i="1"/>
  <c r="O21" i="1"/>
  <c r="Q21" i="1" s="1"/>
  <c r="AA20" i="1"/>
  <c r="O20" i="1"/>
  <c r="Q20" i="1" s="1"/>
  <c r="AA19" i="1"/>
  <c r="O19" i="1"/>
  <c r="Q19" i="1" s="1"/>
  <c r="AA18" i="1"/>
  <c r="O18" i="1"/>
  <c r="Q18" i="1" s="1"/>
  <c r="AA17" i="1"/>
  <c r="O17" i="1"/>
  <c r="Q17" i="1" s="1"/>
  <c r="AA16" i="1"/>
  <c r="O16" i="1"/>
  <c r="Q16" i="1" s="1"/>
  <c r="AA15" i="1"/>
  <c r="O15" i="1"/>
  <c r="Q15" i="1" s="1"/>
  <c r="AA14" i="1"/>
  <c r="O14" i="1"/>
  <c r="Q14" i="1" s="1"/>
  <c r="AA13" i="1"/>
  <c r="O13" i="1"/>
  <c r="Q13" i="1" s="1"/>
  <c r="AA12" i="1"/>
  <c r="O12" i="1"/>
  <c r="Q12" i="1" s="1"/>
  <c r="AA11" i="1"/>
  <c r="O11" i="1"/>
  <c r="Q11" i="1" s="1"/>
  <c r="AA10" i="1"/>
  <c r="O10" i="1"/>
  <c r="Q10" i="1" s="1"/>
  <c r="AA9" i="1"/>
  <c r="O9" i="1"/>
  <c r="Q9" i="1" s="1"/>
  <c r="AA8" i="1"/>
  <c r="O8" i="1"/>
  <c r="Q8" i="1" s="1"/>
</calcChain>
</file>

<file path=xl/sharedStrings.xml><?xml version="1.0" encoding="utf-8"?>
<sst xmlns="http://schemas.openxmlformats.org/spreadsheetml/2006/main" count="9735" uniqueCount="3277">
  <si>
    <t>Прайс издательского дома  "ШКОЛА" от 11.03.2021</t>
  </si>
  <si>
    <t>Для правильной обработки прайса:</t>
  </si>
  <si>
    <t>1. Просьба в прайсе не удалять никакие столбцы</t>
  </si>
  <si>
    <t>2. В колонке заказ проставлять количество в цифровом значении (в ШТУКАХ)
3. Нужные Вам позиции -- быстрый поиск CTRL + F
4. С помощью фильтра Вы можете сортироваться по нужному Вам параметру</t>
  </si>
  <si>
    <t>Ваша скидка,%</t>
  </si>
  <si>
    <t>Кол-во, шт</t>
  </si>
  <si>
    <t>Итого сумма, грн</t>
  </si>
  <si>
    <t>Итого вес, кг</t>
  </si>
  <si>
    <t>5. Серым цветом выделены позиции, которые закончились на складе</t>
  </si>
  <si>
    <t>6. Жёлтым цветом выделен товар, который заканчивается</t>
  </si>
  <si>
    <t>Обложка</t>
  </si>
  <si>
    <t>Новинка / анонс / примечание</t>
  </si>
  <si>
    <t>Код прайса</t>
  </si>
  <si>
    <t>Штрих-код</t>
  </si>
  <si>
    <t>ISBN</t>
  </si>
  <si>
    <t>Категория прайса</t>
  </si>
  <si>
    <t>Подкатегория прайса</t>
  </si>
  <si>
    <t>Сегмент</t>
  </si>
  <si>
    <t>Серия</t>
  </si>
  <si>
    <t>Автор</t>
  </si>
  <si>
    <t>Название</t>
  </si>
  <si>
    <t>Ст-т</t>
  </si>
  <si>
    <t>Цена прайс</t>
  </si>
  <si>
    <t>Ваша цена</t>
  </si>
  <si>
    <t>Заказ (к-во, ШТ)</t>
  </si>
  <si>
    <t>Сумма</t>
  </si>
  <si>
    <t>Переплет (обложка)</t>
  </si>
  <si>
    <t>Стр.</t>
  </si>
  <si>
    <t>Вес за шт., кг.</t>
  </si>
  <si>
    <t>Год</t>
  </si>
  <si>
    <t>Язык</t>
  </si>
  <si>
    <t>Код УКТ ЗЭД</t>
  </si>
  <si>
    <t>Формат, мм
высота/ширина/толщина</t>
  </si>
  <si>
    <t>Аннотация</t>
  </si>
  <si>
    <t>Код товара</t>
  </si>
  <si>
    <t>ВесСтроки</t>
  </si>
  <si>
    <t>нова ціна</t>
  </si>
  <si>
    <t>1</t>
  </si>
  <si>
    <t>9789664293485</t>
  </si>
  <si>
    <t>978-966-429-348-5</t>
  </si>
  <si>
    <t>Книги для дошкільнят</t>
  </si>
  <si>
    <t>Розвивальні книжки на картоні</t>
  </si>
  <si>
    <t>Дитяча література</t>
  </si>
  <si>
    <t>Сторінки - цікавинки.</t>
  </si>
  <si>
    <t>Василь Федієнко.</t>
  </si>
  <si>
    <t>Тварини в лісі.</t>
  </si>
  <si>
    <t>5</t>
  </si>
  <si>
    <t>200</t>
  </si>
  <si>
    <t>Картонна книга</t>
  </si>
  <si>
    <t>10</t>
  </si>
  <si>
    <t>0,42</t>
  </si>
  <si>
    <t>2020</t>
  </si>
  <si>
    <t>Українська</t>
  </si>
  <si>
    <t>4901</t>
  </si>
  <si>
    <t>170 х 170 х 20</t>
  </si>
  <si>
    <t>Книжка знайомить із лісовими тваринами, намальованими на кожній сторінці. А про деяких розповідає так, що треба виявити кмітливість і здогадатися, про кого йде мова, і аж потім побачити цього «героя».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 
Разом із новими виданнями маленькі читачі познайомляться із кольорами та розширять словниковий запас.</t>
  </si>
  <si>
    <t>000000727</t>
  </si>
  <si>
    <t>2</t>
  </si>
  <si>
    <t>9789664293478</t>
  </si>
  <si>
    <t>978-966-429-347-8</t>
  </si>
  <si>
    <t>Тварини на фермі.</t>
  </si>
  <si>
    <t>0,32</t>
  </si>
  <si>
    <t>2021</t>
  </si>
  <si>
    <t>Тварини, що живуть на фермі, заховалися у цій книжці. Але їх можна відгадати, прочитавши віршика, та побачити, працюючи пальчиками.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 Разом із новими виданнями маленькі читачі познайомляться із кольорами та розширять словниковий запас.</t>
  </si>
  <si>
    <t>000000729</t>
  </si>
  <si>
    <t>3</t>
  </si>
  <si>
    <t>9789664293492</t>
  </si>
  <si>
    <t>978-966-429-349-2</t>
  </si>
  <si>
    <t>Їду, плаваю, лечу.</t>
  </si>
  <si>
    <t>У цій книзі можна не лише уважно роздивитися транспортні засоби, а ще й самому «покерувати» бульдозером, пожежною машиною або таксі.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t>
  </si>
  <si>
    <t>000000501</t>
  </si>
  <si>
    <t>4</t>
  </si>
  <si>
    <t>9789664293096</t>
  </si>
  <si>
    <t>978-966-429-309-6</t>
  </si>
  <si>
    <t>Веселі цифри.</t>
  </si>
  <si>
    <t>170 х 170 х 19</t>
  </si>
  <si>
    <t>Книга допоможе малюкам запам'ятати цифри, пропонуючи порахувати тварин, «захованих» на її сторінках.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t>
  </si>
  <si>
    <t>000000406</t>
  </si>
  <si>
    <t>тимчасово немає</t>
  </si>
  <si>
    <t>9789664294406</t>
  </si>
  <si>
    <t>978-966-429-440-6</t>
  </si>
  <si>
    <t>Яскраві кольори.</t>
  </si>
  <si>
    <t>2019</t>
  </si>
  <si>
    <t>У книзі «Яскраві кольори» зібрано основні кольори та яскраво проілюстровано їх на прикладі забарвлення тварин, кольору рослин, їжі й транспортних засобів, відтінків у природних явищах. Різнокольорові рухливі елементи сприятимуть швидкому засвоєнню малятами кольорової палітри, а цікаві тематичні віршики забезпечать гарний настрій під час навчання.</t>
  </si>
  <si>
    <t>000000793</t>
  </si>
  <si>
    <t>6</t>
  </si>
  <si>
    <t>9789664294178</t>
  </si>
  <si>
    <t>978-966-429-417-8</t>
  </si>
  <si>
    <t>Пори року.</t>
  </si>
  <si>
    <t>2018</t>
  </si>
  <si>
    <t>Разом із виданнями маленькі читачі у цікавій формі познайомляться з довкіллям, сезонними змінами та провідною людською діяльністю в різні пори року.</t>
  </si>
  <si>
    <t>000000634</t>
  </si>
  <si>
    <t>7</t>
  </si>
  <si>
    <t>9789664294413</t>
  </si>
  <si>
    <t>978-966-429-441-3</t>
  </si>
  <si>
    <t>З ранку до ночі.</t>
  </si>
  <si>
    <t>0,38</t>
  </si>
  <si>
    <t>170 х 170 х 22</t>
  </si>
  <si>
    <t>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 
Разом із новими виданнями маленькі читачі навчаться визначати час за годинником, орієнтуватися в порах дня та дізнаються про заняття, характерні для ранку, дня, вечора та ночі.</t>
  </si>
  <si>
    <t>000000411</t>
  </si>
  <si>
    <t>8</t>
  </si>
  <si>
    <t>9789664294420</t>
  </si>
  <si>
    <t>978-966-429-442-0</t>
  </si>
  <si>
    <t>Маленькі помагайки.</t>
  </si>
  <si>
    <t>Книга навчить малечу, як стати гарними помічниками для дорослих. Різнокольорові рухливі елементи сприятимуть швидкому засвоєнню таких нових понять, як саджання, копання, догляд за тваринами, прибирання у кімнаті тощо. Тут можна спробувати «покерувати» трактором або «зібрати» фрукти до кошика, а з цікавими віршиками чудовий настрій під час занять гарантовано!</t>
  </si>
  <si>
    <t>000000788</t>
  </si>
  <si>
    <t>9</t>
  </si>
  <si>
    <t>9789664295656</t>
  </si>
  <si>
    <t>978-966-429-565-6</t>
  </si>
  <si>
    <t>Синє-синє море.</t>
  </si>
  <si>
    <t>Книга познайомить дітей із найпоширенішими морськими мешканцями, які намальовані на кожній сторінці, а також із видами водного транспорту. Коротенькі вірші-загадки містять опис риб, крабів, восьминогів, черепах, птахів та ссавців, які мешкають біля водойм. А також допоможуть малюкові здогадатися, про кого йдеться, перш ніж він побачить відповідь, яка ховається під рухливими елементами.</t>
  </si>
  <si>
    <t>000000969</t>
  </si>
  <si>
    <t>9789664295779</t>
  </si>
  <si>
    <t>978-966-429-577-9</t>
  </si>
  <si>
    <t>Зоопарк.</t>
  </si>
  <si>
    <t>Книжечка познайомить дітей із найпоширенішими тваринками, яких можна зустріти під час відвідування зоопарку. Намальованих на кожній сторінці звірят супроводжують коротенькі вірші-загадки, які допоможуть здогадатися, про кого йдеться, перш ніж маленькі читачі побачать відповідь, сховану під рухливими елементами.</t>
  </si>
  <si>
    <t>000000970</t>
  </si>
  <si>
    <t>11</t>
  </si>
  <si>
    <t>9789664295748</t>
  </si>
  <si>
    <t>978-966-429-574-8</t>
  </si>
  <si>
    <t>Веселі картинки (рос).</t>
  </si>
  <si>
    <t>Хто живе у ліcі (російською мовою)</t>
  </si>
  <si>
    <t>Російська</t>
  </si>
  <si>
    <t>Книжка знайомить із лісовими тваринами, намальованими на кожній сторінці. А про деяких розповідає так, що треба виявити кмітливість і здогадатися, про кого йде мова, і аж потім побачити цього «героя».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t>
  </si>
  <si>
    <t>000001047</t>
  </si>
  <si>
    <t>12</t>
  </si>
  <si>
    <t>9789664295731</t>
  </si>
  <si>
    <t>978-966-429-573-1</t>
  </si>
  <si>
    <t>Хто живе на фермі (російською мовою)</t>
  </si>
  <si>
    <t>Тварини, що живуть на фермі, заховалися у цій книжці. Але їх можна відгадати, прочитавши віршика, та побачити, працюючи пальчиками.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 
Разом із новими виданнями маленькі читачі познайомляться із кольорами та розширять словниковий запас.</t>
  </si>
  <si>
    <t>000001048</t>
  </si>
  <si>
    <t>13</t>
  </si>
  <si>
    <t>9789664295694</t>
  </si>
  <si>
    <t>978-966-429-569-4</t>
  </si>
  <si>
    <t>Їду, плаваю, лечу (російською мовою).</t>
  </si>
  <si>
    <t>У цій книзі можна не лише уважно роздивитися транспортні засоби, а ще й самому «покерувати» бульдозером, пожежною машиною або таксі. 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t>
  </si>
  <si>
    <t>000001008</t>
  </si>
  <si>
    <t>14</t>
  </si>
  <si>
    <t>9789664295700</t>
  </si>
  <si>
    <t>978-966-429-570-0</t>
  </si>
  <si>
    <t>Веселі цифри (російською мовою).</t>
  </si>
  <si>
    <t>Книга допоможе малюкам запам'ятати цифри від 1 до 5, пропонуючи порахувати тварин, «захованих» на її сторінках. 
Серія «Веселые картинки» — це унікальні розвивальні книги з рухомими елементами, які стимулюють інтерес до занять, допомагають розвинути дрібну моторику, знайомлять із довкіллям, розвивають навички мовлення, пам'ять, увагу, розширюють словниковий запас.</t>
  </si>
  <si>
    <t>000001009</t>
  </si>
  <si>
    <t>15</t>
  </si>
  <si>
    <t>9789664295724</t>
  </si>
  <si>
    <t>978-966-429-572-4</t>
  </si>
  <si>
    <t>Різнокольоровий світ (російською мовою)</t>
  </si>
  <si>
    <t>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 
Разом із новими виданнями маленькі читачі познайомляться із кольорами та розширять словниковий запас.</t>
  </si>
  <si>
    <t>000001049</t>
  </si>
  <si>
    <t>16</t>
  </si>
  <si>
    <t>9789664295755</t>
  </si>
  <si>
    <t>978-966-429-575-5</t>
  </si>
  <si>
    <t>Пори року (російською мовою).</t>
  </si>
  <si>
    <t>Разом із виданнями маленькі читачі у цікавій формі познайомляться з довкіллям, сезонними змінами та провідною людською діяльністю в різні пори року.</t>
  </si>
  <si>
    <t>000001176</t>
  </si>
  <si>
    <t>17</t>
  </si>
  <si>
    <t>9789664295786</t>
  </si>
  <si>
    <t>978-966-429-578-6</t>
  </si>
  <si>
    <t>Ранок, вечір, день та ніч (російською мовою)</t>
  </si>
  <si>
    <t>Унікальні розвивальні книжки з рухомими елементами заохочують дитину до знань, а також сприяють розвитку дрібної моторики, пам’яті та уваги, навичок мовлення та лічби. 
Разом із новими виданнями маленькі читачі навчаться визначати час та розширять словниковий запас.</t>
  </si>
  <si>
    <t>000001050</t>
  </si>
  <si>
    <t>18</t>
  </si>
  <si>
    <t>9789664295717</t>
  </si>
  <si>
    <t>978-966-429-571-1</t>
  </si>
  <si>
    <t>Маленькі помагайки (російською мовою)</t>
  </si>
  <si>
    <t>Книга навчить малечу, як стати гарними помічниками для дорослих. Різнокольорові рухливі елементи сприятимуть швидкому засвоєнню таких нових понять, як саджання, копання, догляд за тваринами, прибирання у кімнаті тощо. Тут можна спробувати «покерувати» трактором або «зібрати» фрукти до кошика, а з цікавими віршиками чудовий настрій під час занять гарантовано!</t>
  </si>
  <si>
    <t>000001051</t>
  </si>
  <si>
    <t>19</t>
  </si>
  <si>
    <t>9789664295762</t>
  </si>
  <si>
    <t>978-966-429-576-2</t>
  </si>
  <si>
    <t>Синє-синє море (російською мовою)</t>
  </si>
  <si>
    <t>Книга познайомить дітей із найпоширенішими морськими мешканцями, які намальовані на кожній сторінці, а також із видами водного транспорту. Коротенькі вірші-загадки містять опис риб, крабів, восьминогів, черепах, птахів та ссавців, які мешкають біля водойм. А також допоможуть малюкові здогадатися, про кого йдеться, перш ніж він побачить відповідь, яка ховається під рухливими елементами.</t>
  </si>
  <si>
    <t>000001052</t>
  </si>
  <si>
    <t>20</t>
  </si>
  <si>
    <t>9789664295809</t>
  </si>
  <si>
    <t>978-966-429-580-9</t>
  </si>
  <si>
    <t>Зоопарк (російською мовою).</t>
  </si>
  <si>
    <t>Книжечка познайомить дітей із найпоширенішими тваринками, яких можна зустріти під час відвідування зоопарку. Намальованих на кожній сторінці звірят супроводжують коротенькі вірші-загадки, які допоможуть здогадатися, про кого йдеться, перш ніж маленькі читачі побачать відповідь, сховану під рухливими елементами.</t>
  </si>
  <si>
    <t>000001010</t>
  </si>
  <si>
    <t>21</t>
  </si>
  <si>
    <t>9789664297025</t>
  </si>
  <si>
    <t>978-966-429-702-5</t>
  </si>
  <si>
    <t>Чарівний світ.</t>
  </si>
  <si>
    <t>Дракончик.</t>
  </si>
  <si>
    <t>0,258</t>
  </si>
  <si>
    <t>175 х 177 х 18</t>
  </si>
  <si>
    <t>Вирушайте в політ із вогнедишним драконом! Прикольні вірші та барвисті малюнки познайомлять дітлахів із дуже добрим дракончиком, з його родиною, принцом та принцесою, розкажуть про замок, який йому потрібно охороняти. А щоб разом із героями поринути в захопливі пригоди, варто штовхнути чи потягнути за спеціальні стрілочки, покрутити кружечок та ін. Привабливі мерехтливі блискітки на обкладинці та яскраве оформлення видання всередині перетворить читання на цікаву гру, а розвивальні елементи сприятимуть розвитку дрібної моторики, пам’яті та уваги малюків.</t>
  </si>
  <si>
    <t>000001197</t>
  </si>
  <si>
    <t>22</t>
  </si>
  <si>
    <t>9789664297032</t>
  </si>
  <si>
    <t>978-966-429-703-2</t>
  </si>
  <si>
    <t>Однорожок.</t>
  </si>
  <si>
    <t>176 х 176 х 18</t>
  </si>
  <si>
    <t>Запрошуємо у чарівний світ веселого однорожка! Прикольні вірші та барвисті малюнки розповідатимуть про життя однорожка та його друзів у Країні казок. А щоб разом із героями поринути в захопливі пригоди, варто потягнути за спеціальні стрілочки, штовхнути хмаринку, покрутити кружечок та ін. Привабливі мерехтливі блискітки на обкладинці та яскраве оформлення видання всередині перетворить читання на цікаву гру, а розвивальні елементи сприятимуть розвитку дрібної моторики, пам’яті та уваги малюків.</t>
  </si>
  <si>
    <t>000001198</t>
  </si>
  <si>
    <t>23</t>
  </si>
  <si>
    <t>9789664297049</t>
  </si>
  <si>
    <t>978-966-429-704-9</t>
  </si>
  <si>
    <t>Русалонька.</t>
  </si>
  <si>
    <t>Пірнайте у синє море із блискучою русалонькою! Прикольні вірші та барвисті малюнки занурять малят у казковий світ морських глибин, де на концерті русалоньки лунають веселі співи, танцюють її подружки та грають рибки. А щоб разом із героями поринути в захопливі пригоди, варто потягнути чи штовхнути за спеціальні стрілочки, покрутити кружечок та ін. Привабливі мерехтливі блискітки на обкладинці та яскраве оформлення видання всередині перетворить читання на цікаву гру, а розвивальні елементи сприятимуть розвитку дрібної моторики, пам’яті та уваги малюків.</t>
  </si>
  <si>
    <t>000001199</t>
  </si>
  <si>
    <t>24</t>
  </si>
  <si>
    <t>9789664296493</t>
  </si>
  <si>
    <t>978-966-429-649-3</t>
  </si>
  <si>
    <t>Книжка з подвійним секретом.</t>
  </si>
  <si>
    <t>Сергій Цушко.; Василь Федієнко.</t>
  </si>
  <si>
    <t>Транспорт.</t>
  </si>
  <si>
    <t>190</t>
  </si>
  <si>
    <t>0,23</t>
  </si>
  <si>
    <t>150 х 150 х 18</t>
  </si>
  <si>
    <t>Книга ознайомить малят з різними транспортними засобами. Кожна сторінка містить подвійний висувний елемент з барвистими ілюстраціями, які доповнюють коротенькі віршики Сергія Цушка та Василя Федієнка про машини пожежників, поліцейських, підводний човен і корабель. Такі видання захоплять будь-якого малюка, адже в них — веселі малюнки, чудові вірші-загадки, а головне — кожна сторінка має свій секрет-відгадку. Інтерактивні елементи сприятимуть розвитку дрібної моторики, пам’яті та уваги дошкільнят.</t>
  </si>
  <si>
    <t>000001200</t>
  </si>
  <si>
    <t>25</t>
  </si>
  <si>
    <t>9789664296479</t>
  </si>
  <si>
    <t>978-966-429-647-9</t>
  </si>
  <si>
    <t>Ферма.</t>
  </si>
  <si>
    <t>Видання ознайомить малят з різними свійськими тваринами. У розвивальній книжці-грі «Ферма», яка містить рухомі елементи для занять із дітлахами 2+, на кожній сторінці є подвійний висувний елемент з барвистими ілюстраціями, які доповнюють коротенькі віршики Сергія Цушка та Василя Федієнка про мешканців ферми. Такі видання захоплять будь-якого малюка, адже в них — веселі малюнки, чудові вірші-загадки, а головне — кожна сторінка має свій секрет-відгадку. Інтерактивні елементи сприятимуть розвитку дрібної моторики, пам’яті та уваги дошкільнят.</t>
  </si>
  <si>
    <t>000001201</t>
  </si>
  <si>
    <t>26</t>
  </si>
  <si>
    <t>9789664296486</t>
  </si>
  <si>
    <t>978-966-429-648-6</t>
  </si>
  <si>
    <t>У лісі.</t>
  </si>
  <si>
    <t>150 х 150 х 0</t>
  </si>
  <si>
    <t>Видання ознайомить малят з різними лісовими тваринами. У розвивальній книжці-грі «У лісі», яка містить рухомі елементи для занять із дітлахами 2+, на кожній сторінці є подвійний висувний елемент з барвистими ілюстраціями, які доповнюють коротенькі віршики Сергія Цушка та Василя Федієнка про лісових тварин. Такі видання захоплять будь-якого малюка, адже в них — веселі малюнки, чудові вірші-загадки, а головне — кожна сторінка має свій секрет-відгадку. Інтерактивні елементи сприятимуть розвитку дрібної моторики, пам’яті та уваги дошкільнят.</t>
  </si>
  <si>
    <t>000001202</t>
  </si>
  <si>
    <t>27</t>
  </si>
  <si>
    <t>9789664296462</t>
  </si>
  <si>
    <t>978-966-429-646-2</t>
  </si>
  <si>
    <t>Джунглі.</t>
  </si>
  <si>
    <t>Видання ознайомить малят з різними екзотичними тваринами. У розвивальній книжці-грі «Джунглі», яка містить рухомі елементи для занять із дітлахами 2+, на кожній сторінці є подвійний висувний елемент з барвистими ілюстраціями, які доповнюють коротенькі віршики Сергія Цушка та Василя Федієнка про екзотичних тварин. Такі видання захоплять будь-якого малюка, адже в них — веселі малюнки, чудові вірші-загадки, а головне — кожна сторінка має свій секрет-відгадку. Інтерактивні елементи сприятимуть розвитку дрібної моторики, пам’яті та уваги дошкільнят.</t>
  </si>
  <si>
    <t>000001203</t>
  </si>
  <si>
    <t>28</t>
  </si>
  <si>
    <t>9789664296202</t>
  </si>
  <si>
    <t>978-966-429-620-2</t>
  </si>
  <si>
    <t>Книжка схованка.</t>
  </si>
  <si>
    <t>Хто сховався у дворі?</t>
  </si>
  <si>
    <t>160</t>
  </si>
  <si>
    <t>0,3</t>
  </si>
  <si>
    <t>У цій книжці багато хто сховався: свійські тварини, птахи тощо. Про кожного написано і кожного можна побачити, якщо, читаючи, відкрити схованку-малюнок. 
До серії «Книжка-схованка» входять книжки, що містять цікаві розвивальні загадки. Відгадка «ховається» на висувному малюнку. Розглядаючи малюнки, ставте дитині запитання про зображене, про його колір та розмір, характерні особливості зображеного.
Книжки серії покликані розвинути в дитини образне мислення, логіку, увагу та усне мовлення та можуть бути використані як посібники з ознайомлення з навколишній світом.</t>
  </si>
  <si>
    <t>000001187</t>
  </si>
  <si>
    <t>29</t>
  </si>
  <si>
    <t>9789664296141</t>
  </si>
  <si>
    <t>978-966-429-614-1</t>
  </si>
  <si>
    <t>Хто сховався в лісі?</t>
  </si>
  <si>
    <t>Ця книга познайомить дітлахів зі звірями, які ховаються в лісі. Про них можна прочитати віршовану загадку, що допоможе здогадатися, про кого йдеться, а потім висунути додатковий рухливий елемент та подивитися відгадку.</t>
  </si>
  <si>
    <t>000001094</t>
  </si>
  <si>
    <t>30</t>
  </si>
  <si>
    <t>9789664296196</t>
  </si>
  <si>
    <t>978-966-429-619-6</t>
  </si>
  <si>
    <t>Що у кого на обід?</t>
  </si>
  <si>
    <t>170 х 170 х 12</t>
  </si>
  <si>
    <t>Книжечка розповість малятам про те, чим харчуються дикі та свійські тварини. Тут можна прочитати віршики-загадки про різних звірят, відгадати, про кого йде мова, а потім знайти їхню їжу, висунувши прихований елемент.</t>
  </si>
  <si>
    <t>000001186</t>
  </si>
  <si>
    <t>31</t>
  </si>
  <si>
    <t>9789664292167</t>
  </si>
  <si>
    <t>978-966-429-216-7</t>
  </si>
  <si>
    <t>Яка цифра сховалась?</t>
  </si>
  <si>
    <t>120</t>
  </si>
  <si>
    <t>0,29</t>
  </si>
  <si>
    <t>У книжці цифри не тільки ховаються, а ще й потребують уваги від маленького читача, бо на кожній сторінці слід порахувати, коли дістався схованки. 
До серії «Книжка-схованка» входять книжки, що містять цікаві розвивальні загадки. Відгадка «ховається» на висувному малюнку. Розглядаючи малюнки, ставте дитині запитання про зображене, про його колір та розмір, характерні особливості зображеного.
Книжки серії покликані розвинути в дитини образне мислення, логіку, увагу та усне мовлення та можуть бути використані як посібники з ознайомлення з навколишній світом.</t>
  </si>
  <si>
    <t>000000791</t>
  </si>
  <si>
    <t>32</t>
  </si>
  <si>
    <t>9789664293423</t>
  </si>
  <si>
    <t>978-966-429-342-3</t>
  </si>
  <si>
    <t>Книжка із загадкою.</t>
  </si>
  <si>
    <t>Свійські тварини.</t>
  </si>
  <si>
    <t>45</t>
  </si>
  <si>
    <t>0,13</t>
  </si>
  <si>
    <t>160 х 125 х 11</t>
  </si>
  <si>
    <t>Книжка про свійських тварин сприятиме всебічному розвитку вашого малюка. У  ній містяться загадки, які можна намагатися відгадувати разом із дитиною за першими чотирма чи навіть двома рядками. Слід звернути увагу на малюнок-підказку, а потім, розгорнувши сторінку, запропонувати малюку іншу загадку.</t>
  </si>
  <si>
    <t>000000700</t>
  </si>
  <si>
    <t>33</t>
  </si>
  <si>
    <t>9789664293430</t>
  </si>
  <si>
    <t>978-966-429-343-0</t>
  </si>
  <si>
    <t>Лісові тварини.</t>
  </si>
  <si>
    <t>Книжка про лісових тварин сприятиме всебічному розвитку вашого малюка. У ній містяться загадки, які можна намагатися відгадувати разом із дитиною за першими чотирма чи навіть двома рядками. Слід звернути увагу на малюнок-підказку, а потім, розгорнувши сторінку, запропонувати малюку іншу загадку.  
Можна також запропонувати дитині відповісти на запитання: хто зображений на малюнку? Чим харчуються ці тварини? Які особливості вони мають? Як називають їх дитинчат? Що зображено вгорі, внизу, над, під, за? Які кольори використав художник?
Видання схвалено педагогами і психологами та рекомендовано для дітей віком від двох років.</t>
  </si>
  <si>
    <t>000000543</t>
  </si>
  <si>
    <t>34</t>
  </si>
  <si>
    <t>9789664296004</t>
  </si>
  <si>
    <t>978-966-429-600-4</t>
  </si>
  <si>
    <t>Один чи скільки?</t>
  </si>
  <si>
    <t>0,36</t>
  </si>
  <si>
    <t>Ця чудова книжка-забавка допоможе вашій дитині навчитися рахувати й познайомитися з числами від 1 до 10. А ще — розвинути уяву, ерудицію та словниковий запас.</t>
  </si>
  <si>
    <t>000001053</t>
  </si>
  <si>
    <t>35</t>
  </si>
  <si>
    <t>9789664296783</t>
  </si>
  <si>
    <t>978-966-429-678-3</t>
  </si>
  <si>
    <t>Сергій Цушко.</t>
  </si>
  <si>
    <t>Хто там?</t>
  </si>
  <si>
    <t>210</t>
  </si>
  <si>
    <t>0,28</t>
  </si>
  <si>
    <t>169 х 169 х 24</t>
  </si>
  <si>
    <t>Ця чудова книжка-забавка подарує вам і вашому малюкові чимало захопливих моментів. Дитина зможе «погратися в піжмурки» з тваринами, спробувати відгадати віршики-загадки, а ще збагатити свою уяву, розширити кругозір, словниковий запас тощо.</t>
  </si>
  <si>
    <t>000001230</t>
  </si>
  <si>
    <t>36</t>
  </si>
  <si>
    <t>9789664293508</t>
  </si>
  <si>
    <t>978-966-429-350-8</t>
  </si>
  <si>
    <t>155</t>
  </si>
  <si>
    <t>0,31</t>
  </si>
  <si>
    <t>202 х 202 х 13</t>
  </si>
  <si>
    <t>Незвичайна книжка з перекидними малюнками «Пори року», що сприятиме:
•	ознайомленню дітей із довкіллям, змінами в живій та неживій природі, із сезонними особливостями діяльності людей;
•	збагаченню словникового запасу
•	розвитку мовлення, пам’яті, уваги та спостережливості.
Схвалено педагогами та психологами та відповідає санітарним нормам.</t>
  </si>
  <si>
    <t>000000633</t>
  </si>
  <si>
    <t>37</t>
  </si>
  <si>
    <t>9789664294598</t>
  </si>
  <si>
    <t>978-966-429-459-8</t>
  </si>
  <si>
    <t>Тваринки-половинки.</t>
  </si>
  <si>
    <t>Тваринки - половинки. Африка</t>
  </si>
  <si>
    <t>150</t>
  </si>
  <si>
    <t>0,45</t>
  </si>
  <si>
    <t>175 х 230 х 15</t>
  </si>
  <si>
    <t>Розвивальна книга-гра з рухомими елементами для читання дорослими дітьми. Сприятиме розвитку ерудиції та пам’яті, уяви та мовлення. У книзі зібрано найпоширеніших екзотичних африканських тварин, з половинок яких можна утворити понад 200 комбінацій! Як працювати з книгою: ознайомте дитину з реальними тваринами, прочитайте їй віршики-описи та цікаву додаткову інформаці. Розкажіть, що ще ви знаєте про цих тварин. Створіть казкових тварин-міксів, комбінуючи варіанти. Придумайте для них назви (наприклад: зебродил, слоноріг, акулев) та прочитайте нові віршики-описи. Пофантазуйте над тим, якими можуть бути ці тварини, де вони мешкають, чим харчуються, які в них особливості поведінки тощо.</t>
  </si>
  <si>
    <t>000000730</t>
  </si>
  <si>
    <t>38</t>
  </si>
  <si>
    <t>9789664295533</t>
  </si>
  <si>
    <t>978-966-429-553-3</t>
  </si>
  <si>
    <t>Тваринки-половинки. Ферма.</t>
  </si>
  <si>
    <t>Тверда</t>
  </si>
  <si>
    <t>175 х 230 х 18</t>
  </si>
  <si>
    <t>Розвивальна книга-гра з рухомими елементами для читання дорослими дітьми. Сприятиме розвитку ерудиції та пам’яті, уяви та мовлення. У книзі зібрано найпоширеніших свійських тварин, з половинок яких можна утворити понад 200 комбінацій! Як працювати з книгою: ознайомте дитину з реальними тваринами, прочитайте їй віршики-описи та цікаву додаткову інформацію. Розкажіть, що ще ви знаєте про цих тварин. Створіть казкових тварин-міксів, комбінуючи варіанти. Придумайте для них назви (наприклад: свиндик, гуслюк, корбака та ін.) та прочитайте нові віршики-описи. Пофантазуйте над тим, якими можуть бути ці тварини, де вони мешкають, чим харчуються, які в них особливості поведінки тощо.</t>
  </si>
  <si>
    <t>000000967</t>
  </si>
  <si>
    <t>39</t>
  </si>
  <si>
    <t>9789664295540</t>
  </si>
  <si>
    <t>978-966-429-554-0</t>
  </si>
  <si>
    <t>Тваринки - половинки. У лісі.</t>
  </si>
  <si>
    <t>Розвивальна книга-гра з рухомими елементами для читання дорослими дітьми. Сприятиме розвитку ерудиції та пам’яті, уяви та мовлення. У книзі зібрано найпоширеніших лісових тварин, з половинок яких можна утворити понад 200 комбінацій! 
Як працювати з книгою: ознайомте дитину з реальними тваринами, прочитайте їй віршики-описи та цікаву додаткову інформацію. Розкажіть, що ще ви знаєте про цих тварин. Створіть казкових тварин-міксів, комбінуючи варіанти. Придумайте для них назви (наприклад: щулень, жабан, вовтел та ін.) та прочитайте нові віршики-описи. Пофантазуйте над тим, якими можуть бути ці тварини, де вони мешкають, чим харчуються, які в них особливості поведінки тощо.</t>
  </si>
  <si>
    <t>000000968</t>
  </si>
  <si>
    <t>41</t>
  </si>
  <si>
    <t>9789664292617</t>
  </si>
  <si>
    <t>978-966-429-261-7</t>
  </si>
  <si>
    <t>Малятко-розумнятко.</t>
  </si>
  <si>
    <t>РОЗВИВАТИКА. Підручник для малюків.</t>
  </si>
  <si>
    <t>450</t>
  </si>
  <si>
    <t>1,46</t>
  </si>
  <si>
    <t>450 х 315 х 17</t>
  </si>
  <si>
    <t>Ця книга призначена для спільних занять дорослого й дитини. Завдання дитини вивчати довкілля, розвивати мовлення, мислення, поповнювати словниковий запас тощо. Ваше ж завдання пояснювати, розповідати, ставити дитині запитання до малюнків. Пропонуйте дитині для засвоєння такий обсяг і рівень матеріалу, який відповідає її віку та рівню розвитку. Так, починати вивчати літери ми радимо приблизно за півроку до того моменту, коли дитина буде в змозі почати навчатися читати. А доти малюнки з відповідних сторінок можуть використовуватися для ознайомлення дитини з об′єктами довкілля та для розвитку мовлення. Так само і з цифрами спочатку навчайте малюка цифр і лічби в межах п′яти, а згодом і в межах десяти.</t>
  </si>
  <si>
    <t>000000686</t>
  </si>
  <si>
    <t>43</t>
  </si>
  <si>
    <t>9789664296066</t>
  </si>
  <si>
    <t>978-966-429-606-6</t>
  </si>
  <si>
    <t>Галина Дерипаско.; Василь Федієнко.</t>
  </si>
  <si>
    <t>12 місяців.</t>
  </si>
  <si>
    <t>500</t>
  </si>
  <si>
    <t>1,79</t>
  </si>
  <si>
    <t>450 х 315 х 20</t>
  </si>
  <si>
    <t>Ця розвивальна картонна МЕГАкнига дозволить дитині пізнати красу і таємничість природи, навчить спостерігати за довкіллям, помічати зміни, які відбуваються у світі, а також заохочуватиме дбайливе ставлення до рослин і тварин та формуватиме любов до всього живого.
Видання подає відомості про назви і послідовне розташування місяців протягом року, а також вказує на притаманні їм особливості, природні явища кожної пори тощо. Коротенькі описи кожного місяця в кінці книги допоможуть звернути увагу на все, що зазвичай здається неважливим і залишається непоміченим.</t>
  </si>
  <si>
    <t>000001096</t>
  </si>
  <si>
    <t>44</t>
  </si>
  <si>
    <t>9789664292488</t>
  </si>
  <si>
    <t>978-966-429-248-8</t>
  </si>
  <si>
    <t>Наталя Забіла.</t>
  </si>
  <si>
    <t>Весела абетка.</t>
  </si>
  <si>
    <t>220 х 160 х 5</t>
  </si>
  <si>
    <t>Ця абетка — весела та розумна, адже кожна літера — це й маленька розповідь про працьовитих діток, дбайливих тварин, чудову природу.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</si>
  <si>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000000403</t>
  </si>
  <si>
    <t>9789664292327</t>
  </si>
  <si>
    <t>978-966-429-232-7</t>
  </si>
  <si>
    <t>Абетка у загадках.</t>
  </si>
  <si>
    <t>Ця абетка не зовсім звична, бо кожна літера в ній — загадка. Отже, й літера запам’ятовується, і загадка відгадується. 
Пропонуємо серію книжок «Малятко-розумнятко». Найцікавіші вірші від кращих дитячих поетів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t>
  </si>
  <si>
    <t>000000376</t>
  </si>
  <si>
    <t>46</t>
  </si>
  <si>
    <t>9789664292501</t>
  </si>
  <si>
    <t>978-966-429-250-1</t>
  </si>
  <si>
    <t>Ввічливі слова.</t>
  </si>
  <si>
    <t>2017</t>
  </si>
  <si>
    <t>Книжка — про особливі слова, які всім необхідно знати й обов’язково вживати, вітаючись, прощаючись, вибачаючись тощо. 
Пропонуємо серію книжок «Малятко-розумнятко». Найцікавіші вірші від кращих дитячих поетів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</si>
  <si>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000000400</t>
  </si>
  <si>
    <t>47</t>
  </si>
  <si>
    <t>9789664292709</t>
  </si>
  <si>
    <t>978-966-429-270-9</t>
  </si>
  <si>
    <t>Валентина Бондаренко.; Єлизавета Коротяєва.</t>
  </si>
  <si>
    <t>Правила ввічливості.</t>
  </si>
  <si>
    <t>Не тільки знати ввічливі слова, але й ніколи не забувати, за яких обставин їх уживати, вчить ця книжка.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t>
  </si>
  <si>
    <t>000000637</t>
  </si>
  <si>
    <t>48</t>
  </si>
  <si>
    <t>9789664292433</t>
  </si>
  <si>
    <t>978-966-429-243-3</t>
  </si>
  <si>
    <t>Наталя Забіла.; Людмила Савчук.; Варвара Гринько.</t>
  </si>
  <si>
    <t>Весела лічилочка. Від 1 до 10.</t>
  </si>
  <si>
    <t>В. Гринько, Л. Савчук і Н. Забіла подарували дітям веселу лічилочку, вміщену до цієї книжечки. Пропонуємо серію книжок «Малятко-розумнятко». Найцікавіші вірші від кращих дитячих поетів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</si>
  <si>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000000404</t>
  </si>
  <si>
    <t>49</t>
  </si>
  <si>
    <t>9789664292747</t>
  </si>
  <si>
    <t>978-966-429-274-7</t>
  </si>
  <si>
    <t>Форма та розмір.</t>
  </si>
  <si>
    <t>Про те, як визначити форму чи розмір предмета і взагалі розуміти, що це таке, написано у віршах, доповнених відповідними малюнками.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</si>
  <si>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000000757</t>
  </si>
  <si>
    <t>50</t>
  </si>
  <si>
    <t>9789664292464</t>
  </si>
  <si>
    <t>978-966-429-246-4</t>
  </si>
  <si>
    <t>Оксана Радушинська.</t>
  </si>
  <si>
    <t>Веселкові кольори.</t>
  </si>
  <si>
    <t>2015</t>
  </si>
  <si>
    <t>Книжка допоможе маленьким читачам запам’ятати різні кольори, адже малятам це інколи важко. 
Пропонуємо серію книжок «Малятко-розумнятко». Найцікавіші вірші від кращих дитячих поетів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</si>
  <si>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000000407</t>
  </si>
  <si>
    <t>Товар закінчується</t>
  </si>
  <si>
    <t>51</t>
  </si>
  <si>
    <t>9789664292440</t>
  </si>
  <si>
    <t>978-966-429-244-0</t>
  </si>
  <si>
    <t>Їду, плаваю, лечу. Транспорт.</t>
  </si>
  <si>
    <t>Цікаві віршики про різні види транспорту — засоби пересування землею, в повітрі, на воді.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</si>
  <si>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000000502</t>
  </si>
  <si>
    <t>52</t>
  </si>
  <si>
    <t>9789664292457</t>
  </si>
  <si>
    <t>978-966-429-245-7</t>
  </si>
  <si>
    <t>Ганна Чубач.</t>
  </si>
  <si>
    <t>Ще не вмію, а вже мрію! Моя майбутня професія.</t>
  </si>
  <si>
    <t>2016</t>
  </si>
  <si>
    <t>У книзі зібрано вірші про дитячі мрії щодо майбутньої професії: хтось хоче стати балериною, хтось — пожежником, а хтось — художником, не гіршим за того, хто намалював цю книжку.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</si>
  <si>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000000785</t>
  </si>
  <si>
    <t>53</t>
  </si>
  <si>
    <t>9789664293355</t>
  </si>
  <si>
    <t>978-966-429-33-55</t>
  </si>
  <si>
    <t>Інструменти.</t>
  </si>
  <si>
    <t>Для допитливих і працьовитих дітей написано вірші, вміщені у книзі. Вони знайомлять із предметами, якими користуються батьки, коли щось майструють, ремонтують, шиють або пораються на городі.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</si>
  <si>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000000500</t>
  </si>
  <si>
    <t>54</t>
  </si>
  <si>
    <t>9789664292471</t>
  </si>
  <si>
    <t>978-966-429-247-1</t>
  </si>
  <si>
    <t>У саду і на городі.</t>
  </si>
  <si>
    <t>Книга розповідає про овочі, які ростуть на городі, фрукти, що достигають у саду, про яскраві квіти в квітнику — про все, що красиве й корисне.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</si>
  <si>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000000741</t>
  </si>
  <si>
    <t>55</t>
  </si>
  <si>
    <t>9789664292761</t>
  </si>
  <si>
    <t>978-966-429-276-1</t>
  </si>
  <si>
    <t>Тварини на подвір`ї.</t>
  </si>
  <si>
    <t>У книзі зібрано не тільки вірші про свійських тварин, а й коротенькі цікаві оповідки про кожну з них.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t>
  </si>
  <si>
    <t>000000728</t>
  </si>
  <si>
    <t>56</t>
  </si>
  <si>
    <t>9789664292778</t>
  </si>
  <si>
    <t>978-966-429-277-8</t>
  </si>
  <si>
    <t>Про лісових звірят та птахів, яких треба впізнати, закінчуючи читати вірш, розповідається у книзі. До того ж наведено цікаві оповідки з їхнього життя.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</si>
  <si>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000000542</t>
  </si>
  <si>
    <t>57</t>
  </si>
  <si>
    <t>9789664292785</t>
  </si>
  <si>
    <t>978-966-429-278-5</t>
  </si>
  <si>
    <t>Африканські тварини.</t>
  </si>
  <si>
    <t>У книзі зібрані загадки про африканських тварин, а також цікаві історії, пов'язані з їхнім способом життя. 
Пропонуємо серію книжок «Малятко-розумнятко». Найцікавіші вірші від кращих дитячих поетів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</si>
  <si>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000000387</t>
  </si>
  <si>
    <t>58</t>
  </si>
  <si>
    <t>9789664293324</t>
  </si>
  <si>
    <t>978-966-429-332-4</t>
  </si>
  <si>
    <t>Екзотичні тварини.</t>
  </si>
  <si>
    <t>Ця книга — про тварин, яких багато хто з дітей ще ніколи не бачив, бо вони живуть у далеких морях-океанах або джунглях, далеко від нашого краю. Тут і вірші, які запитують читача, чи впізнав він тварину; тут і коротенькі цікаві відомості про кожну з них.</t>
  </si>
  <si>
    <t>000000468</t>
  </si>
  <si>
    <t>59</t>
  </si>
  <si>
    <t>9789664292754</t>
  </si>
  <si>
    <t>978-966-429-275-4</t>
  </si>
  <si>
    <t>Кожен місяць, кожну пору року описано у віршах, що ніби відлічують час і висвітлюють зміни, які відбуваються круг нас.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</si>
  <si>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000000635</t>
  </si>
  <si>
    <t>60</t>
  </si>
  <si>
    <t>9789664292693</t>
  </si>
  <si>
    <t>978-966-429-269-3</t>
  </si>
  <si>
    <t>Іграшки.</t>
  </si>
  <si>
    <t>Улюбленим іграшкам малят, якими дитина може бавитися вдома, на вулиці, в садку і в пісочниці, навіть у ванні, присвячено вірші цієї книги.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</si>
  <si>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000000499</t>
  </si>
  <si>
    <t>61</t>
  </si>
  <si>
    <t>9789664293003</t>
  </si>
  <si>
    <t>978-966-429-300-3</t>
  </si>
  <si>
    <t>Про природу і погоду.</t>
  </si>
  <si>
    <t>Сонечко і дощ, веселка та грім, туман і сніг, вітер і шторм на морі — про все це розповідають вірші цієї книги, з якої ніби посміхається до нас рідна природа.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</si>
  <si>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000000649</t>
  </si>
  <si>
    <t>62</t>
  </si>
  <si>
    <t>9789664293010</t>
  </si>
  <si>
    <t>978-966-429-301-0</t>
  </si>
  <si>
    <t>Порівняйка. Вивчаємо протилежності.</t>
  </si>
  <si>
    <t>Це дуже розумна книжка, бо в ній порівнюються різні речі, різні істоти, і можна для себе вирішити, що ж тобі більше подобається.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</si>
  <si>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000000636</t>
  </si>
  <si>
    <t>63</t>
  </si>
  <si>
    <t>9789664293027</t>
  </si>
  <si>
    <t>978-966-429-302-7</t>
  </si>
  <si>
    <t>Ростемо здоровими.</t>
  </si>
  <si>
    <t>Із цих віршів найлегше запам’ятати, що потрібно для того, щоб вирости здоровим. Це й чисті руки, і здорова їжа, і рухливі ігри, і своєчасний сон. Такі віршики варто уважно прочитати. 
Пропонуємо серію книжок «Малятко-розумнятко». Найцікавіші вірші від кращих дитячих поетів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</si>
  <si>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000000695</t>
  </si>
  <si>
    <t>64</t>
  </si>
  <si>
    <t>9789664293034</t>
  </si>
  <si>
    <t>978-966-429-303-4</t>
  </si>
  <si>
    <t>Я батькам допомагаю.</t>
  </si>
  <si>
    <t>У віршах цієї книжки малята розповідають, як допомагають батькам: і посуд помити, і песика вигуляти, і рибок нагодувати, і на городі поратися.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</si>
  <si>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000000787</t>
  </si>
  <si>
    <t>65</t>
  </si>
  <si>
    <t>9789664293331</t>
  </si>
  <si>
    <t>978-966-429-333-1</t>
  </si>
  <si>
    <t>Забавлянки.</t>
  </si>
  <si>
    <t>Ця книга для наймолодших читачів, з якими матуся розмовляє ласкавою мовою, розповідає-наспівує казочки, жарти, помалу привчаючи дитину рахувати, розрізняти кольори тощо.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</si>
  <si>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000000476</t>
  </si>
  <si>
    <t>66</t>
  </si>
  <si>
    <t>9789664293348</t>
  </si>
  <si>
    <t>978-966-429-334-8</t>
  </si>
  <si>
    <t>Колискові.</t>
  </si>
  <si>
    <t>Ніжні, мелодійні колискові для малят, зібрані у книзі, мають заколисати дитину, а матуся згадає і котика, і зайчика, і рибку, і навіть зірок на небі, що допоможуть наблизити сон. 
До серії книжок «Малятко-розумнятко» увійшли найцікавіші вірші від кращих дитячих поетів, які розкривають найпотрібніші та найкорисніші теми для розвитку маленької дитини. Добру поезію доповнюють дотепні та яскраві малюнки від кращих художників-ілюстраторів. Хвиляста форма книжки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</si>
  <si>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000000529</t>
  </si>
  <si>
    <t>67</t>
  </si>
  <si>
    <t>9789664293072</t>
  </si>
  <si>
    <t>978-966-429-307-2</t>
  </si>
  <si>
    <t>Улюблена абетка (БЛАКИТНА).</t>
  </si>
  <si>
    <t>135</t>
  </si>
  <si>
    <t>0,43</t>
  </si>
  <si>
    <t>210 х 168 х 15</t>
  </si>
  <si>
    <t>У пропонованій «Улюбленій абетці» ви знайдете кумедні вірші, у яких щирість і доброзичливий гумор поєднуються з невимушеністю викладу. Добру поезію доповнюють дотепні та яскраві малюнки від талановитого художника-ілюстратора. Усім читачам — великим і малим — гарантовано сонячний настрій і позитивні емоції. Вивчати алфавіт із «Улюбленою абеткою» не тільки легко і цікаво, а ще й весело.</t>
  </si>
  <si>
    <t>000000744</t>
  </si>
  <si>
    <t>68</t>
  </si>
  <si>
    <t>9789664292051</t>
  </si>
  <si>
    <t>978-966-429-205-1</t>
  </si>
  <si>
    <t>Абетка "Читайка" (українською мовою).</t>
  </si>
  <si>
    <t>145</t>
  </si>
  <si>
    <t>0,57</t>
  </si>
  <si>
    <t>105 х 105 х 80</t>
  </si>
  <si>
    <t>Пропонований комплект карток ознайомить дітей старшого дошкільного віку та першокласників із буквами українського алфавіту. Діти отримають уявлення про склади, звуки, образ літери, місця букви в слові. З картками цього набору можна вчитися в ігровій формі, а малюнки до наведених слів на зворотному боці допоможуть розвинути образне, асоціативне мислення, а з часом дитина сама зможе добирати слова з певною буквою. 
Цей набір карток є навчальним посібником і має гриф Міністерства освіти і науки України «Схвалено для використання у дошкільних навчальних закладах».</t>
  </si>
  <si>
    <t>000000375</t>
  </si>
  <si>
    <t>69</t>
  </si>
  <si>
    <t>9789664292068</t>
  </si>
  <si>
    <t>978-966-429-206-8</t>
  </si>
  <si>
    <t>Абетка "Читайка" (російською мовою).</t>
  </si>
  <si>
    <t>105 х 105 х 77</t>
  </si>
  <si>
    <t>Ця абетка — надзвичайно цікава річ. По-перше, це буквар. А ще — окремі літери, з яких можна легко скласти склади, а потім — слова. По-друге, яскраві малюнки, які підказують, демонструють і допомагають запам'ятати літери. Також у комплекті є докладна інструкція для батьків задля ефективної роботи за цими картками під час занять із дитиною.</t>
  </si>
  <si>
    <t>000000377</t>
  </si>
  <si>
    <t>70</t>
  </si>
  <si>
    <t>9789664293812</t>
  </si>
  <si>
    <t>978-966-429-381-2</t>
  </si>
  <si>
    <t>Англійська абетка в картках (англійською мовою).</t>
  </si>
  <si>
    <t>0,385</t>
  </si>
  <si>
    <t>110 х 105 х 60</t>
  </si>
  <si>
    <t>Навчаючись за цим набором карток, діти отримають уявлення про англійські букви і звуки, образи літер, місце букви в слові. Яскраві малюнки до наведених слів на зворотному боці карток допоможуть розвинути образне й асоціативне мислення, а прості слова також сприятимуть поповненню словникового запасу. У комплекті є словничок усіх зазначених на картках слів з англійською та адаптованою транскрипціями. Цей набір карток є навчальним посібником і має гриф Міністерства освіти і науки України «Схвалено для використання у дошкільних навчальних закладах».</t>
  </si>
  <si>
    <t>000000383</t>
  </si>
  <si>
    <t>71</t>
  </si>
  <si>
    <t>9789664294024</t>
  </si>
  <si>
    <t>978-966-429-402-4</t>
  </si>
  <si>
    <t>Від 1 до 10. Набір карток.</t>
  </si>
  <si>
    <t>110 х 105 х 58</t>
  </si>
  <si>
    <t>До набору входять 36 двосторонніх картонних карток, розрахованих на тривалий час користування. На картках міститься зображення цифр від 0 до 9 та числа 10, математичних знаків дій («+», «–», «=», «&gt;», «&lt;»), яскраві малюнки для засвоєння кількісних значень чисел, ілюстративні схеми для розуміння складу чисел, різні площинні та об’ємні фігури тощо. За допомогою карток можна ознайомитися з цифрами та числами, які вони позначають, дістати уявлення про кількісне та порядкове їх значення, складати та розв’язувати вирази і прості задачі, а також розвивати мовлення й уяву, описуючи зображені предмети та придумуючи цікаві історії.</t>
  </si>
  <si>
    <t>000000763</t>
  </si>
  <si>
    <t>72</t>
  </si>
  <si>
    <t>9789664292877</t>
  </si>
  <si>
    <t>978-966-429-287-7</t>
  </si>
  <si>
    <t>Казки на картоні</t>
  </si>
  <si>
    <t>Книжка-виглядайка.</t>
  </si>
  <si>
    <t>Колобок.</t>
  </si>
  <si>
    <t>0,06</t>
  </si>
  <si>
    <t>160 х 150 х 5</t>
  </si>
  <si>
    <t>Колобок — улюблений герой багатьох діточок. У цій книжці з кожної сторінки виглядають усі, хто зустрівся на шляху Колобка-втікача. Книжка яскраво проілюстрована талановитою художницею Сонею Каа,  подана у незвичному форматі, бо з кожної сторінки книжки немов «виглядають» улюблені персонажі. Вони запрошують малюка в дивовижний світ, перетворюючи процес читання на веселу гру.</t>
  </si>
  <si>
    <t>000000531</t>
  </si>
  <si>
    <t>73</t>
  </si>
  <si>
    <t>9789664292884</t>
  </si>
  <si>
    <t>978-966-429-288-4</t>
  </si>
  <si>
    <t>Курочка Ряба.</t>
  </si>
  <si>
    <t>Крім самої Курочки, ніби з-за паркана виглядають інші герої цієї книжки.  
Яскраві «Книжки–виглядайки» — це найпопулярніші казки для дітей і малюнки талановитих художників-ілюстраторів. А ще улюблені герої виглядають зі сторінок кожної книжки, запрошуючи маленького читача у чарівний світ і перетворюючи процес читання на цікаву гру!</t>
  </si>
  <si>
    <t>000000539</t>
  </si>
  <si>
    <t>74</t>
  </si>
  <si>
    <t>9789664292303</t>
  </si>
  <si>
    <t>978-966-429-230-3</t>
  </si>
  <si>
    <t>Шарль Перро.</t>
  </si>
  <si>
    <t>Кіт у чоботях.</t>
  </si>
  <si>
    <t>Відома казка Шарля  Перро про кмітливого кота, що приніс щастя парубкові-бідоласі, якому не дісталося спадщини, яскраво проілюстрована талановитою художницею Сонею Каа, подана у незвичному форматі, бо з кожної сторінки книжки немов «виглядають» знайомі з дитинства герої. Вони запрошують малюка в чарівний світ, перетворюючи процес читання на цікаву гру.</t>
  </si>
  <si>
    <t>000000520</t>
  </si>
  <si>
    <t>75</t>
  </si>
  <si>
    <t>9789664292297</t>
  </si>
  <si>
    <t>978-966-429-229-7</t>
  </si>
  <si>
    <t>Брати Грімм.</t>
  </si>
  <si>
    <t>Бременські музиканти.</t>
  </si>
  <si>
    <t>Добре знайома з дитинства казка про бременських музикантів, яскраво проілюстрована талановитою художницею Сонею Каа, входить до серії «Книжки-виглядайки». З кожної сторінки ніби «виглядають» улюблені герої, запрошуючи малюка в дивовижний світ і перетворюючи процес читання на веселу гру.</t>
  </si>
  <si>
    <t>000000392</t>
  </si>
  <si>
    <t>76</t>
  </si>
  <si>
    <t>9789664292396</t>
  </si>
  <si>
    <t>978-966-429-239-6</t>
  </si>
  <si>
    <t>Кращі українські казки.</t>
  </si>
  <si>
    <t>Сірко.</t>
  </si>
  <si>
    <t>Казка про те, як потоваришували старий пес і вовк, які хитрощі вигадував вовк, щоб допомогти другові, якого прогнав із двору хазяїн, і як віддячив вовкові пес.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</si>
  <si>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000000704</t>
  </si>
  <si>
    <t>9789664292334</t>
  </si>
  <si>
    <t>978-966-429-233-4</t>
  </si>
  <si>
    <t>Івасик-Телесик.</t>
  </si>
  <si>
    <t>Улюблена дитяча казка про хлопчика Івасика-Телесика, якого витесав із деревинки дід на радість бабі. Зла відьма мало не згубила Івасика, та йому пощастило врятуватися завдяки власній винахідливості та доброму гусеняті.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</si>
  <si>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000000498</t>
  </si>
  <si>
    <t>77</t>
  </si>
  <si>
    <t>9789664292341</t>
  </si>
  <si>
    <t>978-966-429-234-1</t>
  </si>
  <si>
    <t>Солом`яний бичок.</t>
  </si>
  <si>
    <t>Казка про те, як солом’яний бичок-третячок став годівничком діда з бабою, які завдяки йому зробилися багатими господарями.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</si>
  <si>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000000711</t>
  </si>
  <si>
    <t>78</t>
  </si>
  <si>
    <t>9789664292358</t>
  </si>
  <si>
    <t>978-966-429-235-8</t>
  </si>
  <si>
    <t>Пан Коцький.</t>
  </si>
  <si>
    <t>Казка про старого кота, якого хазяїн вивіз у ліс, аби марно не годувати. А ще про те, як доля може вчинити з кмітливими, винахідливими і як — із боягузами та підлабузниками.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</si>
  <si>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000000620</t>
  </si>
  <si>
    <t>79</t>
  </si>
  <si>
    <t>9789664292365</t>
  </si>
  <si>
    <t>978-966-429-236-5</t>
  </si>
  <si>
    <t>Рукавичка.</t>
  </si>
  <si>
    <t>Веселі пригоди лісових мешканців, що вирішили перезимувати в рукавичці, яку загубив дід. Аж семеро влізло у ту рукавичку, бо відмовити одне одному ніхто не зміг.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</si>
  <si>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000000697</t>
  </si>
  <si>
    <t>80</t>
  </si>
  <si>
    <t>9789664292372</t>
  </si>
  <si>
    <t>978-966-429-237-2</t>
  </si>
  <si>
    <t>Лисичка-Сестричка і Вовчик-Братик.</t>
  </si>
  <si>
    <t>Казка про хитру лисичку та дурного, хоч і дужого, вовка, у якій лисичка виявилася жорстокішою за вовчика-братика, що й хвоста через неї позбувся.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</si>
  <si>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000000541</t>
  </si>
  <si>
    <t>81</t>
  </si>
  <si>
    <t>9789664292389</t>
  </si>
  <si>
    <t>978-966-429-238-9</t>
  </si>
  <si>
    <t>Цап та баран.</t>
  </si>
  <si>
    <t>Цап та баран, яких вигнали хазяї, випадково знайшли серед поля вовчу голову і вкинули в торбу. Маленькі читачі дізнаються, як завдяки цій голові добрі друзі позбулися злих вовків і живуть собі в курені.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</si>
  <si>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000000761</t>
  </si>
  <si>
    <t>82</t>
  </si>
  <si>
    <t>9789664292402</t>
  </si>
  <si>
    <t>978-966-429-240-2</t>
  </si>
  <si>
    <t>Коза - дереза.</t>
  </si>
  <si>
    <t>Казка про хитру козу, яка надурила хазяїна, залякувала звірів, видаючи себе за страшного звіра, але дістала по заслузі від рака-неборака.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</si>
  <si>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000000527</t>
  </si>
  <si>
    <t>83</t>
  </si>
  <si>
    <t>9789664293140</t>
  </si>
  <si>
    <t>978-966-429-314-0</t>
  </si>
  <si>
    <t>Кирило Кожум`яка.</t>
  </si>
  <si>
    <t>Казка про сильного кожум’яку Кирила, який подолав підступного змія, визволив з-під його влади красуню князівну і одружився з нею.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t>
  </si>
  <si>
    <t>000000517</t>
  </si>
  <si>
    <t>84</t>
  </si>
  <si>
    <t>9789664293157</t>
  </si>
  <si>
    <t>978-966-429-315-7</t>
  </si>
  <si>
    <t>Колосок.</t>
  </si>
  <si>
    <t>Казка про двох мишенят та їхнього друга півника, які зовсім по-різному ставилися до праці. Малюки дізнаються, чи добре бути ледарем і що буває, коли тільки співати і танок водити.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</si>
  <si>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000000534</t>
  </si>
  <si>
    <t>85</t>
  </si>
  <si>
    <t>9789664293126</t>
  </si>
  <si>
    <t>978-966-429-312-6</t>
  </si>
  <si>
    <t>Котик і півник.</t>
  </si>
  <si>
    <t>Казка про дружбу, винахідливість та... про слухняність, яка відіграє дуже важливу роль у житті.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</si>
  <si>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000000251</t>
  </si>
  <si>
    <t>86</t>
  </si>
  <si>
    <t>9789664293133</t>
  </si>
  <si>
    <t>978-966-429-313-3</t>
  </si>
  <si>
    <t>Вовк і коза.</t>
  </si>
  <si>
    <t>Казка про хоробру й винахідливу козу, яка зуміла врятувати своїх козенят від підступного вовка. 
Пропонуємо серію українських народних казок для дітей з дотепними та яскравими малюнками.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та відповідають санітарним нормам.</t>
  </si>
  <si>
    <t>000000413</t>
  </si>
  <si>
    <t>87</t>
  </si>
  <si>
    <t>9789664293256</t>
  </si>
  <si>
    <t>978-966-429-325-6</t>
  </si>
  <si>
    <t>Кращі світові казки</t>
  </si>
  <si>
    <t>Одна з найвідоміших дитячих казок про винахідливого Колобка, якому пощастило обдурити багатьох звірів та врятуватися від них.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</si>
  <si>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000000530</t>
  </si>
  <si>
    <t>88</t>
  </si>
  <si>
    <t>9789664293300</t>
  </si>
  <si>
    <t>978-966-429-330-0</t>
  </si>
  <si>
    <t>Ріпка.</t>
  </si>
  <si>
    <t>Казка про дуже-дуже велику ріпку, з якою впоратися кільком людям допомогло маленьке мишеня.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</si>
  <si>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000000678</t>
  </si>
  <si>
    <t>89</t>
  </si>
  <si>
    <t>9789664293225</t>
  </si>
  <si>
    <t>978-966-429-322-5</t>
  </si>
  <si>
    <t>Троє поросят.</t>
  </si>
  <si>
    <t>Дітки познайомляться з трьома братиками-поросятками, серед яких найрозумнішим та найсерйознішим був Наф-Наф, завдяки якому пощастило легковажним братам врятуватися самим та ще й позбутися вовка-лиходія.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</si>
  <si>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000000738</t>
  </si>
  <si>
    <t>90</t>
  </si>
  <si>
    <t>9789664293232</t>
  </si>
  <si>
    <t>978-966-429-323-2</t>
  </si>
  <si>
    <t>Червона шапочка.</t>
  </si>
  <si>
    <t>Дівчинка, яку прозвали Червоною Шапочкою, пішла провідати бабусю, що живе за лісом, і раптом зустріла вовка. Звір дістався бабусиної хатинки раніше за дівчинку… Добре, що повз хатку проходили мисливці.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</si>
  <si>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000000778</t>
  </si>
  <si>
    <t>91</t>
  </si>
  <si>
    <t>9789664293263</t>
  </si>
  <si>
    <t>978-966-429-326-3</t>
  </si>
  <si>
    <t>Білосніжка.</t>
  </si>
  <si>
    <t>Казка про королівську доньку-красуню, яку зла мачуха вирішила звести зі світу, але дівчину врятували доброта та любов.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</si>
  <si>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000000390</t>
  </si>
  <si>
    <t>92</t>
  </si>
  <si>
    <t>9789664293218</t>
  </si>
  <si>
    <t>978-966-429-321-8</t>
  </si>
  <si>
    <t>Казка про кмітливого кота, що приніс щастя парубкові-бідоласі, якому не дісталося спадщини.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</si>
  <si>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000000519</t>
  </si>
  <si>
    <t>93</t>
  </si>
  <si>
    <t>9789664293287</t>
  </si>
  <si>
    <t>978-966-429-328-7</t>
  </si>
  <si>
    <t>За щучим велінням.</t>
  </si>
  <si>
    <t>Історія ледаря Омелька, якому випадково пощастило схопити в ополонці незвичайну щуку. За її велінням відбувалося все, чого забажаєш. І став Омелько молодцем-красенем та одружився з царівною.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</si>
  <si>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000000475</t>
  </si>
  <si>
    <t>94</t>
  </si>
  <si>
    <t>9789664293201</t>
  </si>
  <si>
    <t>978-966-429-320-1</t>
  </si>
  <si>
    <t>Осел, пес, кіт та півень, ображені своїми господарями, показали, як дружба здатна перемогти навіть ватагу розбійників.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</si>
  <si>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000000393</t>
  </si>
  <si>
    <t>95</t>
  </si>
  <si>
    <t>9789664293270</t>
  </si>
  <si>
    <t>978-966-429-327-0</t>
  </si>
  <si>
    <t>Ганс-Крістіан Андерсен.</t>
  </si>
  <si>
    <t>Принцеса на горошині.</t>
  </si>
  <si>
    <t>Із цієї казки діти дізнаються, як можна визначити, чи справжня принцеса завітала до вас і яке випробування допоможе у цьому.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</si>
  <si>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000000640</t>
  </si>
  <si>
    <t>96</t>
  </si>
  <si>
    <t>9789664293294</t>
  </si>
  <si>
    <t>978-966-429-329-4</t>
  </si>
  <si>
    <t>Три ведмеді.</t>
  </si>
  <si>
    <t>Гарна, але неслухняна дівчинка Маша, заблукавши в лісі натрапила на хатинку, у якій жила родина ведмедів. Після зустрічі з ними Маша сама до лісу не ходила.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</si>
  <si>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000000737</t>
  </si>
  <si>
    <t>97</t>
  </si>
  <si>
    <t>9789664293249</t>
  </si>
  <si>
    <t>978-966-429-324-9</t>
  </si>
  <si>
    <t>Попелюшка.</t>
  </si>
  <si>
    <t>Найулюбленіша в світі читачів зворушлива історія про бідну сироту, добру та красиву дівчину, яку покохав молодий принц.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</si>
  <si>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000000632</t>
  </si>
  <si>
    <t>98</t>
  </si>
  <si>
    <t>9789664293317</t>
  </si>
  <si>
    <t>978-966-429-331-7</t>
  </si>
  <si>
    <t>Нове вбрання короля.</t>
  </si>
  <si>
    <t>Казка про те, як шахраїв та підлабузників викрив маленький хлопчик, посоромивши самого короля. 
Серія Кращі світові казки з дотепними та яскравими малюнками містить найпопулярніші світові казки. Тексти казок адаптовано для малюків. Хвиляста форма книжок активізує тактильну діяльність дитини, стимулюючи її загальний розвиток.
Книжки схвалені педагогами та психологами і відповідають санітарним нормам.</t>
  </si>
  <si>
    <t>000000602</t>
  </si>
  <si>
    <t>99</t>
  </si>
  <si>
    <t>9789664293898</t>
  </si>
  <si>
    <t>978-966-429-389-8</t>
  </si>
  <si>
    <t>Казка-пазл.</t>
  </si>
  <si>
    <t>130 х 130 х 13</t>
  </si>
  <si>
    <t>У книжці ви знайдете відому казку Ш. Перро у вигляді пазла, який перетворить читання на веселу гру. 
Видання схвалено педагогами і психологами та рекомендовано для дітей віком від двох років.</t>
  </si>
  <si>
    <t>000000521</t>
  </si>
  <si>
    <t>100</t>
  </si>
  <si>
    <t>9789664293904</t>
  </si>
  <si>
    <t>978-966-429-390-4</t>
  </si>
  <si>
    <t>Червона Шапочка.</t>
  </si>
  <si>
    <t>У книжці ви знайдете добре знайому казку про Червону Шапочку у вигляді пазла, який перетворить читання на веселу гру. 
Видання схвалено педагогами і психологами та рекомендовано для дітей віком від двох років.</t>
  </si>
  <si>
    <t>000000781</t>
  </si>
  <si>
    <t>101</t>
  </si>
  <si>
    <t>9789664293911</t>
  </si>
  <si>
    <t>978-966-429-391-1</t>
  </si>
  <si>
    <t>У книжці ви знайдете улюблену казку про Колобка у вигляді пазла, який перетворить читання на веселу гру. 
Видання схвалено педагогами і психологами та рекомендовано для дітей віком від двох років.</t>
  </si>
  <si>
    <t>000000533</t>
  </si>
  <si>
    <t>102</t>
  </si>
  <si>
    <t>9789664293928</t>
  </si>
  <si>
    <t>978-966-429-392-8</t>
  </si>
  <si>
    <t>У книжці ви знайдете добре знайому казку про трьох поросят у вигляді пазла, який перетворить читання на веселу гру. 
Видання схвалено педагогами і психологами та рекомендовано для дітей віком від двох років.</t>
  </si>
  <si>
    <t>000000740</t>
  </si>
  <si>
    <t>103</t>
  </si>
  <si>
    <t>9789664293621</t>
  </si>
  <si>
    <t>978-966-429-362-1</t>
  </si>
  <si>
    <t>Книжка-розкладайка.</t>
  </si>
  <si>
    <t>40</t>
  </si>
  <si>
    <t>0,125</t>
  </si>
  <si>
    <t>210 х 140 х 7</t>
  </si>
  <si>
    <t>У серії «Книжка-розкладайка» ви знайдете не тільки найпопулярніші казки для малечі та яскраві малюнки талановитих художників-ілюстраторів, а ще й розвивальні завдання, які перетворять читання на цікаву і пізнавальну гру.  
Книжки схвалені педагогами і психологами та рекомендовані для дітей віком від двох років.</t>
  </si>
  <si>
    <t>000000342</t>
  </si>
  <si>
    <t>104</t>
  </si>
  <si>
    <t>9789664291801</t>
  </si>
  <si>
    <t>978-966-429-180-1</t>
  </si>
  <si>
    <t>Навчальні посібники</t>
  </si>
  <si>
    <t>Мамина школа.</t>
  </si>
  <si>
    <t>Василь Федієнко.; Тетяна Жирова.</t>
  </si>
  <si>
    <t>Англійська для дошкільнят (українською та англійською мовами).</t>
  </si>
  <si>
    <t>М'яка</t>
  </si>
  <si>
    <t>0,11</t>
  </si>
  <si>
    <t>140 х 200 х 5</t>
  </si>
  <si>
    <t>Мета посібника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що починає вивчати англійську.
Зручний невеликий формат дає можливість брати посібник з собою в дорогу чи на відпочинок, займатися за ним на прогулянці.</t>
  </si>
  <si>
    <t>000000548</t>
  </si>
  <si>
    <t>105</t>
  </si>
  <si>
    <t>9789664291795</t>
  </si>
  <si>
    <t>978-966-429-179-5</t>
  </si>
  <si>
    <t>Я навчаюся писати.</t>
  </si>
  <si>
    <t>Видання орієнтоване на розвиток базових графічних та каліграфічних навичок, щоб якнайкраще підготувати руку дитини до письма у школі, розвинути м'язову пам'ять руки та забезпечити розвиток дрібної моторики. Цьому сприятимуть різноманітні вправи на обведення, штрихування та розфарбовування, написання фрагментів букв і цифр. Зручний невеликий формат дає можливість брати посібник з собою в дорогу чи на відпочинок, займатися за ним на прогулянці.</t>
  </si>
  <si>
    <t>000000562</t>
  </si>
  <si>
    <t>106</t>
  </si>
  <si>
    <t>9789664291757</t>
  </si>
  <si>
    <t>978-966-429-175-7</t>
  </si>
  <si>
    <t>Буквар "Читайлик".</t>
  </si>
  <si>
    <t>Посібник допоможе в розвиткові фонематичного слуху, оволодінні звуко-буквеним аналізом, розширить словниковий запас, дасть уявлення про поняття: звук, буква, склад, наголос, основні види слів, речення тощо. 
Зручний невеликий формат дає можливість брати посібник з собою в дорогу чи на відпочинок, займатися за ним на прогулянці.</t>
  </si>
  <si>
    <t>000000549</t>
  </si>
  <si>
    <t>107</t>
  </si>
  <si>
    <t>9789664291764</t>
  </si>
  <si>
    <t>978-966-429-176-4</t>
  </si>
  <si>
    <t>Алла Журавльова.; Василь Федієнко.</t>
  </si>
  <si>
    <t>Книга для читання та розвитку зв`язного мовлення.</t>
  </si>
  <si>
    <t>Цей посібник допоможе опанувати техніку читання. Різноманітні цікаві тексти не тільки допоможуть дітям розвинути уміння читати, а й, безумовно, викличуть інтерес до читання взагалі. 
Зручний невеликий формат дає можливість брати посібник з собою в дорогу чи на відпочинок, займатися за ним на прогулянці. 
Для діточок, які вже навчилися читати, укладена із використанням сучасних вітчизняних і зарубіжних методик. Містить цікаві тексти-заплутанки, у яких потрібно подивитися на малюнки, прочитати речення та розташувати їх у такій послідовності, щоб вийшло оповідання.</t>
  </si>
  <si>
    <t>000000550</t>
  </si>
  <si>
    <t>108</t>
  </si>
  <si>
    <t>9789664291771</t>
  </si>
  <si>
    <t>978-966-429-177-1</t>
  </si>
  <si>
    <t>Математика.</t>
  </si>
  <si>
    <t>Пропонований матеріал допоможе у доступній, ігровій формі ознайомити малюка з основами математики, поняттями «один-багато», «більше-менше», «стільки ж», деякими площинними та об’ємними фігурами. Основну увагу приділено цифрам та числам, кількісному і порядковому їх значенню, роботі з математичними знаками, розв’язанню прикладів та задач. Зручний невеликий формат дає можливість брати посібник з собою в дорогу чи на відпочинок, займатися за ним на прогулянці.</t>
  </si>
  <si>
    <t>000000552</t>
  </si>
  <si>
    <t>109</t>
  </si>
  <si>
    <t>9789664291788</t>
  </si>
  <si>
    <t>978-966-429-178-8</t>
  </si>
  <si>
    <t>Логіка, пам`ять та увага.</t>
  </si>
  <si>
    <t>Видання містить багато цікавих різноманітних завдань на розвиток різних видів пам’яті та логічного мислення, що навчать дитину аналізувати, порівнювати, узагальнювати, виділяти головне. 
Зручний невеликий формат дає можливість брати посібник з собою в дорогу чи на відпочинок, займатися за ним на прогулянці.</t>
  </si>
  <si>
    <t>000000551</t>
  </si>
  <si>
    <t>110</t>
  </si>
  <si>
    <t>9789664291870</t>
  </si>
  <si>
    <t>978-966-429-187-0</t>
  </si>
  <si>
    <t>Моя планета Земля.</t>
  </si>
  <si>
    <t>Цей унікальний посібник допоможе малюкові зробити перші кроки у пізнанні дивного світу навколо нас. Він розповість дитині про Сонце й Місяць, планети й зірки, про природу різних куточків світу. 
Зручний невеликий формат дає можливість брати посібник з собою в дорогу чи на відпочинок, займатися за ним на прогулянці.</t>
  </si>
  <si>
    <t>000000553</t>
  </si>
  <si>
    <t>111</t>
  </si>
  <si>
    <t>9789664292914</t>
  </si>
  <si>
    <t>978-966-429-291-4</t>
  </si>
  <si>
    <t>Тетяна Жирова.; Василь Федієнко.</t>
  </si>
  <si>
    <t>Англійська для дошкільнят (російською мовою та англійською мовами).</t>
  </si>
  <si>
    <t>Цель пособия — в доступной и интересной форме ознакомить ребенка с первыми английскими словами и устойчивыми выражениями. В пособии приведены темы по развитию устной речи ребенка, который начинает изучать английский.
Удобный небольшой формат дает возможность брать пособие с собой в дорогу или на отдых, заниматься по нему на прогулке.</t>
  </si>
  <si>
    <t>000000555</t>
  </si>
  <si>
    <t>112</t>
  </si>
  <si>
    <t>9789664292952</t>
  </si>
  <si>
    <t>978-966-429-295-2</t>
  </si>
  <si>
    <t>Я навчаюся писати (російською мовою).</t>
  </si>
  <si>
    <t>Видання орієнтоване на розвиток базових графічних та каліграфічних навичок, щоб якнайкраще підготувати руку дитини до письма у школі, розвинути м'язову пам'ять руки та забезпечити розвиток дрібної моторики. Цьому сприятимуть різноманітні вправи на обведення, штрихування та розфарбовування, написання фрагментів букв і цифр. 
Зручний невеликий формат дає можливість брати посібник з собою в дорогу чи на відпочинок, займатися за ним на прогулянці.</t>
  </si>
  <si>
    <t>000000561</t>
  </si>
  <si>
    <t>113</t>
  </si>
  <si>
    <t>9789664292945</t>
  </si>
  <si>
    <t>978-966-429-294-5</t>
  </si>
  <si>
    <t>Буквар "Читайлик" (російською мовою).</t>
  </si>
  <si>
    <t>Пособие поможет в развитии фонемного слуха, овладении звуко-буквенным анализом, расширит словарный запас, даст представление о понятии: звук, буква, слог, ударение, основные виды слов, предложения и т. п.
Удобный небольшой формат дает возможность брать пособие с собой в дорогу или на отдых, заниматься по нему на прогулке.</t>
  </si>
  <si>
    <t>000000556</t>
  </si>
  <si>
    <t>114</t>
  </si>
  <si>
    <t>9789664292969</t>
  </si>
  <si>
    <t>978-966-429-296-9</t>
  </si>
  <si>
    <t>Книга для читання та розвитку зв`язного мовлення (російською мовою).</t>
  </si>
  <si>
    <t>Настоящее пособие поможет овладеть техникой чтения. Разнообразные интересные тексты не только помогут детям развить умение читать, но и, безусловно, вызовут интерес к чтению вообще.
Удобный небольшой формат дает возможность брать пособие с собой в дорогу или на отдых, заниматься по нему на прогулке.</t>
  </si>
  <si>
    <t>000000557</t>
  </si>
  <si>
    <t>115</t>
  </si>
  <si>
    <t>9789664292921</t>
  </si>
  <si>
    <t>978-966-429-292-1</t>
  </si>
  <si>
    <t>Математика (російською мовою).</t>
  </si>
  <si>
    <t>Предлагаемый материал поможет в доступной, игровой форме ознакомить малыша с основами математики, понятиями «один-много», «больше-меньше», «столько же», некоторыми плоскостными и объемными фигурами. Основное внимание уделено цифрам и числам, количественному и порядковому их значению, работе с математическими знаками, решению примеров и задач.
Удобный небольшой формат дает возможность брать пособие с собой в дорогу или на отдых, заниматься по нему на прогулке.</t>
  </si>
  <si>
    <t>000000559</t>
  </si>
  <si>
    <t>116</t>
  </si>
  <si>
    <t>9789664292938</t>
  </si>
  <si>
    <t>978-966-429-293-8</t>
  </si>
  <si>
    <t>Логіка, пам`ять та увага (російською мовою).</t>
  </si>
  <si>
    <t>Издание содержит много интересных разнообразных заданий на развитие разных видов памяти и логического мышления, которые научат ребенка анализировать, сравнивать, обобщать, выделять главное.
Удобный небольшой формат дает возможность брать пособие с собой в дорогу или на отдых, заниматься по нему на прогулке.</t>
  </si>
  <si>
    <t>000000558</t>
  </si>
  <si>
    <t>117</t>
  </si>
  <si>
    <t>9789664292976</t>
  </si>
  <si>
    <t>978-966-429-297-6</t>
  </si>
  <si>
    <t>Моя планета Земля (російською мовою).</t>
  </si>
  <si>
    <t>Настоящее уникальное пособие поможет малышу сделать первые шаги к познанию удивительного мира вокруг нас. Он расскажет ребенку о Солнце и Луне, планетах и звездах, о природе разных уголков мира.
Удобный небольшой формат дает возможность брать пособие с собой в дорогу или на отдых, заниматься по нему на прогулке.</t>
  </si>
  <si>
    <t>000000560</t>
  </si>
  <si>
    <t>118</t>
  </si>
  <si>
    <t>9789664291825</t>
  </si>
  <si>
    <t>978-966-429-182-5</t>
  </si>
  <si>
    <t>Подарунок маленькому генію.</t>
  </si>
  <si>
    <t>0,155</t>
  </si>
  <si>
    <t>280 х 200 х 4</t>
  </si>
  <si>
    <t>Мета цієї книги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що починає вивчати англійську. Тут ви знайдете також навчальні ігрові завдання, виконуючи які дитина запамʼятає фрази і слова, здобуде перші навички спілкування англійською.</t>
  </si>
  <si>
    <t>000000431</t>
  </si>
  <si>
    <t>119</t>
  </si>
  <si>
    <t>9789664291405</t>
  </si>
  <si>
    <t>978-966-429-140-5</t>
  </si>
  <si>
    <t>Посібник з розвитку базових графічних та каліграфічних навичок допоможе якнайкраще підготувати руку дитини до письма у школі, розвинути м’язову пам’ять руки та забезпечити розвиток дрібної моторики. Різноманітні вправи на обведення, штрихування та розфарбовування, написання фрагментів букв, цифр зміцнять м’язи кисті та пальчиків малюка, нададуть їм злагодженості та скоординованості.</t>
  </si>
  <si>
    <t>000000438</t>
  </si>
  <si>
    <t>9789664290910</t>
  </si>
  <si>
    <t>978-966-429-091-0</t>
  </si>
  <si>
    <t>Абетка від А до Я та числа від 0 до 10.</t>
  </si>
  <si>
    <t>Посібники серії орієнтовані на дітей 4—6 років (залежно від рівня попередньої підготовки) та охоплюють практично всі напрямки підготовки до школи – буквар, математика, логіка, розвиток навичок читання та правильної вимови звуків, початкові знання про Землю та космос тощо. Видання стане дійсно найкращим подарунком для маленьких та допитливих майбутніх геніїв.  У посібнику подано віршований матеріал, який допоможе у доступній, ігровій формі ознайомити дитину з буквами від А до Я та числами від 0 до 10.</t>
  </si>
  <si>
    <t>000000430</t>
  </si>
  <si>
    <t>121</t>
  </si>
  <si>
    <t>9789664290446</t>
  </si>
  <si>
    <t>978-966-429-044-6</t>
  </si>
  <si>
    <t>Буквар для дошкільнят: "Читайлик".</t>
  </si>
  <si>
    <t>Мета посібника — формування у дитини старшого дошкільного віку початкових навичок читання. Книга також допоможе у розвиткові фонематичного слуху, оволодінні звуко-буквенним аналізом, розширить словниковий запас, дасть уявлення про поняття: звук, буква, склад, наголос, основні види слів, речення тощо. Заняття за «Букварем» стимулюватимуть також розвиток сприйняття, уваги, пам’яті, мислення та мовленнєвих навичок.</t>
  </si>
  <si>
    <t>000000432</t>
  </si>
  <si>
    <t>122</t>
  </si>
  <si>
    <t>9789664290415</t>
  </si>
  <si>
    <t>978-966-429-041-5</t>
  </si>
  <si>
    <t>Книга для читання та розвитку зв'язного мовлення.</t>
  </si>
  <si>
    <t>Посібники серії орієнтовані на дітей 4—7 років (залежно від рівня попередньої підготовки) та охоплюють практично всі напрямки підготовки до школи — буквар, математика, логіка, розвиток навичок читання та правильної вимови звуків, початкові знання про Землю та космос тощо. 
Видання розраховане на дітей, що вже засвоїли буквар і продовжують розвивати техніку читання. Цікаві тексти не тільки допоможуть дітям розвинути уміння читати, а й, безумовно, викличуть інтерес до читання взагалі. Невеличкі за обсягом твори нададуть можливість дитині прочитати будь-який із них за одне заняття. Великий шрифт, яким надруковано тексти, полегшить сприйняття навчального матеріалу.</t>
  </si>
  <si>
    <t>000000434</t>
  </si>
  <si>
    <t>123</t>
  </si>
  <si>
    <t>9789664290378</t>
  </si>
  <si>
    <t>978-966-429-037-8</t>
  </si>
  <si>
    <t>Пропонований у посібнику матеріал допоможе у доступній, ігровій формі ознайомити малюка з основами математики. Уводяться поняття «один-багато», «більше-менше», «стільки ж», для ознайомлення наводяться деякі площинні та об’ємні фігури. Основну увагу приділено числам та цифрам, кількісному і порядковому їх значенню, роботі з математичними знаками, розв’язанню прикладів та задач.</t>
  </si>
  <si>
    <t>000000436</t>
  </si>
  <si>
    <t>124</t>
  </si>
  <si>
    <t>9789664290385</t>
  </si>
  <si>
    <t>978-966-429-038-5</t>
  </si>
  <si>
    <t>Логіка, пам'ять та увага.</t>
  </si>
  <si>
    <t>Посібники серії орієнтовані на дітей 4–7 років (залежно від рівня попередньої підготовки) та охоплюють практично всі напрямки підготовки до школи — буквар, математика, логіка, розвиток навичок читання та правильної вимови звуків, початкові знання про Землю та космос тощо. Посібники стануть дійсно найкращим подарунком для маленьких та допитливих майбутніх геніїв. Наведені в посібнику вправи спрямовані на розвиток уваги, об’єму та стійкості пам’яті дитини, її здатності сприймати й аналізувати інформацію.</t>
  </si>
  <si>
    <t>000000435</t>
  </si>
  <si>
    <t>125</t>
  </si>
  <si>
    <t>9789664290439</t>
  </si>
  <si>
    <t>978-966-429-043-9</t>
  </si>
  <si>
    <t>Посібники серії орієнтовані на дітей 4–7 років (залежно від рівня попередньої підготовки) та охоплюють практично всі напрямки підготовки до школи — буквар, математика, логіка, розвиток навичок читання та правильної вимови звуків, початкові знання про Землю та космос тощо. Посібники стануть дійсно найкращим подарунком для маленьких та допитливих майбутніх геніїв. 
Цей унікальний посібник допоможе малюкові зробити перші кроки у пізнанні дивовижного світу навколо нас. Він розповість дитині про Сонце та Місяць, про планети та зорі, про природу різних куточків світу. Разом із героями книги маленькі читачі здійснять захопливу мандрівку навколо земної кулі, познайомляться з мешканцями материків та океанів.</t>
  </si>
  <si>
    <t>000000437</t>
  </si>
  <si>
    <t>126</t>
  </si>
  <si>
    <t>9789664290422</t>
  </si>
  <si>
    <t>978-966-429-042-2</t>
  </si>
  <si>
    <t>Домашня логопедія.</t>
  </si>
  <si>
    <t>Ця книга для батьків, які стурбовані тим, що дитина не вміє вимовляти деякі звуки. Завдяки різноманітним ігровим вправам, ви не тільки навчите дитину вимовляти важкі для неї звуки, а й зможете розвинути її фонематичний слух, мовленнєве дихання, пам’ять, увагу тощо. Малюк поступово навчатиметься звукового аналізу, розширить свій словниковий запас. Здобуті навички стануть дитині у пригоді при оволодінні читанням, усним та писемним мовленням.</t>
  </si>
  <si>
    <t>000000433</t>
  </si>
  <si>
    <t>127</t>
  </si>
  <si>
    <t>9789664291450</t>
  </si>
  <si>
    <t>978-966-429-145-0</t>
  </si>
  <si>
    <t>0,12</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</si>
  <si>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самым лучшим подарком для маленьких и любознательных будущих гениев. 
Приведенный стихотворный материал поможет в интересной, игровой форме познакомить ребенка с буквами от А до Я и числами от 0 до 10.</t>
  </si>
  <si>
    <t>000000666</t>
  </si>
  <si>
    <t>128</t>
  </si>
  <si>
    <t>9789664290804</t>
  </si>
  <si>
    <t>978-966-429-080-4</t>
  </si>
  <si>
    <t>Буквар для дошкільнят: "Читайка" (російською мовою).</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</si>
  <si>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самым лучшим подарком для маленьких и любознательных будущих гениев. 
Ребенок получит представление о таких понятиях, как звук, буква, ударение, основные виды слов, предложение и т. д. Занятия с букварем также будут стимулировать развитие восприятия, внимания, памяти, мышления и речевых навыков.</t>
  </si>
  <si>
    <t>000000667</t>
  </si>
  <si>
    <t>129</t>
  </si>
  <si>
    <t>9789664290835</t>
  </si>
  <si>
    <t>978-966-429-083-5</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</si>
  <si>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самым лучшим подарком для маленьких и любознательных будущих гениев. 
Предлагаемый в пособии материал поможет в доступной, игровой форме познакомить ребенка с основами математики. Вводятся понятия "один-много", "больше-меньше", "столько же", для ознакомления приводятся некоторые плоские и объемные фигуры. Основное внимание уделяется числам и цифрам, количественному и порядковому их значению, работе с математическими знаками, решению примеров и задач.</t>
  </si>
  <si>
    <t>000000671</t>
  </si>
  <si>
    <t>130</t>
  </si>
  <si>
    <t>9789664290842</t>
  </si>
  <si>
    <t>978-966-429-084-2</t>
  </si>
  <si>
    <t>Логіка, пам'ять та увага (російською мовою).</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</si>
  <si>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самым лучшим подарком для маленьких и любознательных будущих гениев. 
Приведенные в пособии упражнения направлены на развитие внимания, объема и стойкости памяти ребенка, его способности усваивать и анализировать информацию.</t>
  </si>
  <si>
    <t>000000670</t>
  </si>
  <si>
    <t>131</t>
  </si>
  <si>
    <t>9789664290828</t>
  </si>
  <si>
    <t>978-966-429-082-8</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</si>
  <si>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наилучшим подарком для маленьких и любознательных будущих гениев.
Это уникальное пособие поможет малышу сделать первые шаги в познании замечательного мира вокруг нас. Оно расскажет ребенку о Солнце и Луне, планетах и звездах, о природе разных уголков света. Вместе с героями книги маленькие читатели осуществят удивительное и захватывающее путешествие вокруг земного шара, познакомятся с жителями материков и океанов.</t>
  </si>
  <si>
    <t>000000672</t>
  </si>
  <si>
    <t>132</t>
  </si>
  <si>
    <t>9789664290941</t>
  </si>
  <si>
    <t>978-966-429-094-1</t>
  </si>
  <si>
    <t>Домашня логопедія (російською мовою).</t>
  </si>
  <si>
    <t>Посібники серії орієнтовані на дітей 4–7 років (залежно від рівня попередньої підготовки) та охоплюють практично всі напрямки підготовки до школи — буквар, математика, логіка, розвиток навичок читання та правильної вимови звуків, початкові знання про Землю та космос та ін. Посібники стануть дійсно найкращим подарунком для маленьких та допитливих майбутніх геніїв. 
Пропонований посібник допоможе батькам скорегувати незначні дефекти звуковимови у дітей дошкільного та молодшого шкільного віку. Завдяки різноманітним вправам і завданням, наведеним у посібнику, дитина не тільки навчиться вимовляти складні для неї звуки, а й зможе розвинути фонематичний слух, розмовне дихання, розширить свій словниковий запас, оволодіє звуковим аналізом тощо.</t>
  </si>
  <si>
    <t>000000668</t>
  </si>
  <si>
    <t>133</t>
  </si>
  <si>
    <t>9789664290866</t>
  </si>
  <si>
    <t>978-966-429-086-6</t>
  </si>
  <si>
    <t>Євгенія Житник.</t>
  </si>
  <si>
    <t>Школа малювання (російською мовою).</t>
  </si>
  <si>
    <t>0,14</t>
  </si>
  <si>
    <t>Пособия серии ориентированы на детей 4—7 лет (в зависимости от уровня предыдущей подготовки) и охватывают практически все направления подготовки к школе — букварь, математика, логика, развитие навыков чтения и правильного произношения звуков, начальные знания о Земле и космосе и т. п. Пособия станут действительно наилучшим подарком для маленьких и любознательных будущих гениев.
Все дети любят рисовать. Следовательно, наше задание — научить их делать это последовательно и успешно, получая от процесса и результата рисования удовольствие и положительные эмоции.
Автор пособия — Женя Житник — весьма талантливая и популярная украинская художница. Малыши всей страны с увлечением читают и рассматривают иллюстрированные ею книжки Натальи Забилы, Всеволода Нестайко, Грицька Бойко, Анны Чубач, Леонида Кулиша-Зинькива и многих других. Итак, это действительно эффективное и полезное пособие, созданное настоящим профессионалом — человеком, который любит детей и любит рисовать.</t>
  </si>
  <si>
    <t>000000673</t>
  </si>
  <si>
    <t>134</t>
  </si>
  <si>
    <t>9789664291047</t>
  </si>
  <si>
    <t>978-966-429-104-7</t>
  </si>
  <si>
    <t>Букварі</t>
  </si>
  <si>
    <t>Супербуквар Читайлик.</t>
  </si>
  <si>
    <t>300</t>
  </si>
  <si>
    <t>192</t>
  </si>
  <si>
    <t>0,813</t>
  </si>
  <si>
    <t>290 х 205 х 17</t>
  </si>
  <si>
    <t>Мета посібника — формування у дитини старшого дошкільного і молодшого шкільного віку початкових навичок читання. Книга також допоможе в розвиткові фонематичного слуху, оволодінні звуко-буквеним аналізом, розширить словниковий запас дитини. Дитина отримає уявлення про поняття: звук, буква, склад, наголос, основні види слів, речення тощо, почне навчатися писати друковані літери. Заняття за «Супербукварем» стимулюватимуть також розвиток сприйняття, уваги, пам’яті, мислення та мовленнєвих навичок.</t>
  </si>
  <si>
    <t>000000715</t>
  </si>
  <si>
    <t>9789664294901</t>
  </si>
  <si>
    <t>978-966-429-490-1</t>
  </si>
  <si>
    <t>Скоро до школи.</t>
  </si>
  <si>
    <t>240</t>
  </si>
  <si>
    <t>0,61</t>
  </si>
  <si>
    <t>290 х 205 х 14</t>
  </si>
  <si>
    <t>Ця унікальна збірка допоможе малятам та їхнім батькам підготуватися до школи.  Вона містить одразу кілька книг: буквар, прописи, підручник і робочий зошит із математики та розвитку мислення. 
Протягом кількох місяців ваша дитина навчиться читати, писати та рахувати в необхідному обсязі. Ретельно дібрані цікаві завдання допоможуть розвинути усне й писемне мовлення, пам’ять, увагу, логічне та образне мислення. У процесі роботи над книгою дитина не тільки оволодіє певними знаннями та навичками, а й набуватиме необхідних морально-вольових якостей: ретельності, старанності, охайності. Книгу можна використовувати як для індивідуальних занять, так і для роботи з дитячим колективом.</t>
  </si>
  <si>
    <t>000000706</t>
  </si>
  <si>
    <t>136</t>
  </si>
  <si>
    <t>9789664290026</t>
  </si>
  <si>
    <t>978-966-429-002-6</t>
  </si>
  <si>
    <t>Буквар Читайлик. Великий формат.</t>
  </si>
  <si>
    <t>170</t>
  </si>
  <si>
    <t>0,51</t>
  </si>
  <si>
    <t>290 х 205 х 12</t>
  </si>
  <si>
    <t>Мета посібника – формування у дитини старшого дошкільного віку початкових навичок читання. Книга також допоможе в розвиткові фонематичного слуху, розширить словниковий запас дитини. 
Дитина отримає уявлення про поняття: звук, буква, склад, наголос, основні види слів, речення тощо. Заняття за «Букварем» стимулюватимуть також розвиток сприйняття, уваги, мислення та мовленнєвих навичок.</t>
  </si>
  <si>
    <t>000000394</t>
  </si>
  <si>
    <t>137</t>
  </si>
  <si>
    <t>9789664290408</t>
  </si>
  <si>
    <t>978-966-429-040-8</t>
  </si>
  <si>
    <t>Буквар для дошкільнят: Читайка (російською мовою). Великий формат.</t>
  </si>
  <si>
    <t>0,5</t>
  </si>
  <si>
    <t>Мета посібника — формування у дитини старшого дошкільного віку початкових навичок читання. Книга також допоможе в розвиткові фонематичного слуху, розширить словниковий запас дитини. Дитина отримає уявлення про поняття: звук, буква, склад, наголос, основні види слів, речення тощо. Заняття за «Букварем» стимулюватимуть також розвиток сприйняття, уваги, мислення та мовленнєвих навичок.</t>
  </si>
  <si>
    <t>000000397</t>
  </si>
  <si>
    <t>138</t>
  </si>
  <si>
    <t>9789664294871</t>
  </si>
  <si>
    <t>978-966-429-487-1</t>
  </si>
  <si>
    <t>Буквар для дошкільнят: Читайлик. Стандартний формат.</t>
  </si>
  <si>
    <t>0,245</t>
  </si>
  <si>
    <t>210 х 145 х 12</t>
  </si>
  <si>
    <t>Мета посібника — формування у дитини старшого дошкільного віку початкових навичок читання. Книга також допоможе в розвиткові фонематичного слуху, розширить словниковий запас дитини. 
Дитина отримає уявлення про поняття: звук, буква, склад, наголос, основні види слів, речення тощо. Заняття за «Букварем» стимулюватимуть також розвиток сприйняття, уваги, мислення та мовленнєвих навичок.</t>
  </si>
  <si>
    <t>000000396</t>
  </si>
  <si>
    <t>139</t>
  </si>
  <si>
    <t>9789664290798</t>
  </si>
  <si>
    <t>978-966-429-079-8</t>
  </si>
  <si>
    <t>Буквар для дошкільнят: Читайка (російською мовою). Стандартний формат.</t>
  </si>
  <si>
    <t>0,25</t>
  </si>
  <si>
    <t>000000399</t>
  </si>
  <si>
    <t>140</t>
  </si>
  <si>
    <t>9789664291238</t>
  </si>
  <si>
    <t>978-966-429-123-8</t>
  </si>
  <si>
    <t>Буквар Читайлик. М`яка обкладинка</t>
  </si>
  <si>
    <t>0,105</t>
  </si>
  <si>
    <t>200 х 140 х 5</t>
  </si>
  <si>
    <t>000000395</t>
  </si>
  <si>
    <t>141</t>
  </si>
  <si>
    <t>9789664291320</t>
  </si>
  <si>
    <t>978-966-429-132-0</t>
  </si>
  <si>
    <t>Буквар Читайка (російською мовою). М`ЯКА ОБКЛАДИНКА.</t>
  </si>
  <si>
    <t>0,1</t>
  </si>
  <si>
    <t>Цель пособия — формирование у ребенка начальных навыков чтения. Он поможет в развитии фонемного слуха, овладении звуковым и слоговым анализом и синтезом, расширит словарный запас ребенка.
Ребенок получит представление о таких понятиях, как звук, буква, ударение, основные виды слов, предложения и т. д. Занятия с букварем также будут способствовать развитию восприятия окружающего мира, внимания, памяти, мышления и речевых навыков.</t>
  </si>
  <si>
    <t>000000398</t>
  </si>
  <si>
    <t>142</t>
  </si>
  <si>
    <t>9789664296448</t>
  </si>
  <si>
    <t>978-966-429-644-8</t>
  </si>
  <si>
    <t>Супутник букваря.</t>
  </si>
  <si>
    <t>0,088</t>
  </si>
  <si>
    <t>260 х 200 х 3</t>
  </si>
  <si>
    <t>Цей зошит чудово доповнить буквар для дошкільнят «Читайлик» Василя Федієнка, допомігши вашій дитині сформувати й розвинути основні навички читання. З вашою допомогою дитина краще запам’ятає графічні образи букв, що позначають голосні та приголосні звуки, навчиться читати склади, слова та прості речення, а також писати друковані великі букви. Розфарбовування малюнків і виконання письмових завдань сприятимуть розвитку дрібної моторики, що позитивно вплине на загальний рівень розвитку дитини.</t>
  </si>
  <si>
    <t>000000716</t>
  </si>
  <si>
    <t>143</t>
  </si>
  <si>
    <t>9789668182839</t>
  </si>
  <si>
    <t>978-966-8182-83-9</t>
  </si>
  <si>
    <t>165</t>
  </si>
  <si>
    <t>290 х 205 х 11</t>
  </si>
  <si>
    <t>Книга розрахована на дітей 5—6 років,  що засвоїли буквар і продовжують розвивати техніку читання. Цікаві тексти не тільки допоможуть дітям розвинути уміння читати, а й, безумовно, викличуть інтерес до читання взагалі. Невеличкі за обсягом твори нададуть можливість дитині прочитати будь-який із них за одне заняття. Великий шрифт, яким надруковано тексти, полегшить сприйняття навчального матеріалу.</t>
  </si>
  <si>
    <t>000000523</t>
  </si>
  <si>
    <t>144</t>
  </si>
  <si>
    <t>9789664294956</t>
  </si>
  <si>
    <t>978-966-429-495-6</t>
  </si>
  <si>
    <t>180</t>
  </si>
  <si>
    <t>Пропонований посібник допоможе батькам скорегувати незначні вади звуковимови у дітей дошкільного та молодшого шкільного віку. Завдяки різноманітним вправам і завданням, наведеним у посібнику, дитина не тільки навчиться вимовляти важкі для неї звуки, але й зможе розвинути фонематичний слух, мовленнєве дихання, розширить свій словниковий запас, оволодіє звуковим аналізом тощо. Структура книги дає змогу використовувати матеріал саме на ті звуки, які викликають труднощі при вимові у конкретному випадку. Книжку передусім адресовано батькам для самостійного подолання нескладних вад звуковимови у дитини, також вона може бути корисною вихователям дошкільних закладів, учителям і логопедам.</t>
  </si>
  <si>
    <t>000000459</t>
  </si>
  <si>
    <t>9789668182822</t>
  </si>
  <si>
    <t>978-966-8182-82-2</t>
  </si>
  <si>
    <t>290 х 205 х 10</t>
  </si>
  <si>
    <t>Ця унікальна книга допоможе малюкові зробити перші кроки у пізнанні дивного світу навколо нас. Вона розповість дитині про сонце й місяць, планети й зірки, про природу різних куточків світу. Разом із героями книжки маленькі читачі здійснять дивовижну і захоплюючу подорож навколо земної кулі, познайомляться із мешканцями материків і океанів.</t>
  </si>
  <si>
    <t>000000589</t>
  </si>
  <si>
    <t>146</t>
  </si>
  <si>
    <t>9789664290248</t>
  </si>
  <si>
    <t>978-966-429-024-8</t>
  </si>
  <si>
    <t>Легка англійська (українською та англійською мовами). ПОВНОКОЛЬОРОВЕ ВИДАННЯ. Посібник для малят 4-7 років, що вивчають англійську.</t>
  </si>
  <si>
    <t>0,48</t>
  </si>
  <si>
    <t>Мета цього посібника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що починає вивчати англійську. Тут ви знайдете також навчальні ігрові завдання, виконуючи які дитина запам’ятає фрази і слова, здобуде перші навички спілкування англійською.</t>
  </si>
  <si>
    <t>000000372</t>
  </si>
  <si>
    <t>147</t>
  </si>
  <si>
    <t>9789664290811</t>
  </si>
  <si>
    <t>978-966-429-081-1</t>
  </si>
  <si>
    <t>Легка англійська (російською та англійською мовами). ПОВНОКОЛЬОРОВЕ ВИДАННЯ. Посібник для малят 4-7 років, що вивчають англійську.</t>
  </si>
  <si>
    <t>2013</t>
  </si>
  <si>
    <t>Мета цього посібника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що починає вивчати англійську. Тут ви знайдете також навчальні ігрові завдання, виконуючи які дитина запам’ятає фрази і слова, здобуде перші навички спілкування англійською.</t>
  </si>
  <si>
    <t>000000371</t>
  </si>
  <si>
    <t>148</t>
  </si>
  <si>
    <t>9789664294567</t>
  </si>
  <si>
    <t>978-966-429-456-7</t>
  </si>
  <si>
    <t>Легка англійська (українською та англійською мовами).</t>
  </si>
  <si>
    <t>0,18</t>
  </si>
  <si>
    <t>260 х 200 х 5</t>
  </si>
  <si>
    <t>Мета цього посібника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що починає вивчати англійську. Тут ви знайдете також навчальні ігрові завдання, виконуючи які дитина запам’ятає фрази і слова, здобуде перші навички спілкування англійською.</t>
  </si>
  <si>
    <t>000000466</t>
  </si>
  <si>
    <t>149</t>
  </si>
  <si>
    <t>9789664295113</t>
  </si>
  <si>
    <t>978-966-429-511-3</t>
  </si>
  <si>
    <t>Легка англійська (російською та англійською мовами). Посібник для малят 4-7 років, що вивчають англійську.</t>
  </si>
  <si>
    <t>0,17</t>
  </si>
  <si>
    <t>Мета нашого посібника — у доступній та цікавій формі ознайомити дитину з першими англійськими словами і сталими виразами. У посібнику наведено теми з розвитку усного мовлення дитини 4—7 років. Тут ви знайдете також навчальні навчальні ігрові завдання, виконавши які дитина запам'ятає фрази і слова, оволодіє першими навичками спілкування англійською мовою.</t>
  </si>
  <si>
    <t>000000465</t>
  </si>
  <si>
    <t>9789664290064</t>
  </si>
  <si>
    <t>978-966-429-006-4</t>
  </si>
  <si>
    <t>Легка німецька (українською та німецькою мовами).</t>
  </si>
  <si>
    <t>0,22</t>
  </si>
  <si>
    <t>У наш час знання німецької мови — вже не примха чи хобі, а часто необхідність. І закладати підґрунтя майбутнього володіння мовою слід якомога раніше, використовуючи колосальну здібність дошкільнят до вивчення мов.  
Мета цього посібника — у доступній та цікавій формі ознайомити дитину з першими німецькими словами і сталими виразами. У посібнику наведено теми з розвитку усного мовлення дитини, що починає вивчати німецьку. Тут ви знайдете також навчальні ігрові завдання, виконуючи які дитина запам’ятає фрази і слова, здобуде перші навички спілкування німецькою.</t>
  </si>
  <si>
    <t>000000374</t>
  </si>
  <si>
    <t>151</t>
  </si>
  <si>
    <t>9789664294536</t>
  </si>
  <si>
    <t>978-966-429-453-6</t>
  </si>
  <si>
    <t>Робочі зошити</t>
  </si>
  <si>
    <t>Малятко (4 - 6 років).</t>
  </si>
  <si>
    <t>Юлія Волкова.; Валентина Скоромна.; Василь Федієнко.</t>
  </si>
  <si>
    <t>Цікава  математика. Базовий рівень.</t>
  </si>
  <si>
    <t>0,128</t>
  </si>
  <si>
    <t>Посібники серії «Малятко» допоможуть вам якнайкраще підготувати дитину до школи. Розроблені педагогами-практиками, вони повністю відповідають сучасним методичним вимогам та санітарно-гігієнічним нормам, ураховують вікові фізіологічні та психологічні особливості дошкільників. Скомпонований за заняттями навчальний матеріал вичерпно охоплює обсяг умінь та знань, рекомендований дитині для засвоєння впродовж навчального року. 
Посібники серії однаково ефективно можуть бути використані як для індивідуальних занять, так і для колективної роботи з дітьми у дошкільних навчально-виховних закладах.Пропонований посібник сприятиме формуванню в дитини певних знань та навичок: лічби в межах десяти, вимірювання предметів за допомогою умовної міри, орієнтування в часі та просторі тощо.</t>
  </si>
  <si>
    <t>000000764</t>
  </si>
  <si>
    <t>152</t>
  </si>
  <si>
    <t>9789664294581</t>
  </si>
  <si>
    <t>978-966-429-458-1</t>
  </si>
  <si>
    <t>Юлія Волкова.; Василь Федієнко.</t>
  </si>
  <si>
    <t>Цікава  математика. Високий рівень.</t>
  </si>
  <si>
    <t>0,152</t>
  </si>
  <si>
    <t>260 х 200 х 4</t>
  </si>
  <si>
    <t>Пропонований посібник сприятиме формуванню в дитини певних знань та навичок: лічби в межах двадцяти, вимірювання довжини, об’єму, ваги за допомогою умовної міри, орієнтування в часі та просторі тощо. Для ознайомлення пропонуються деякі площинні та об’ємні фігури, одиниці ваги, довжини та об’єму. Проте головна увага приділяється цифрам та числам, кількісному та порядковому їх значенню, роботі з основними математичними знаками.</t>
  </si>
  <si>
    <t>000000765</t>
  </si>
  <si>
    <t>153</t>
  </si>
  <si>
    <t>9789664294642</t>
  </si>
  <si>
    <t>978-966-429-464-2</t>
  </si>
  <si>
    <t>Готуємо руку до письма. Базовий рівень.</t>
  </si>
  <si>
    <t>0,156</t>
  </si>
  <si>
    <t>Головна мета цього посібника — підготувати малюка та його руку до оволодіння письмом за допомогою найсучасніших методик та комплексу спеціально дібраних вправ. Ці вправи допоможуть зміцнити ще слабкі в такому віці м’язи кисті і пальчиків малюка, нададуть їм злагодженості і скоординованості, розвинуть м’язову пам’ять руки. Для цього дитині пропонуються різноманітні вправи на обведення та побудову різних фігур і графічних елементів, їх штрихування та розфарбовування. Тут також наведено вправи з написання фрагментів букв — як друкованих, так і каліграфічних.</t>
  </si>
  <si>
    <t>000000440</t>
  </si>
  <si>
    <t>154</t>
  </si>
  <si>
    <t>9789664294529</t>
  </si>
  <si>
    <t>978-966-429-452-9</t>
  </si>
  <si>
    <t>Готуємо руку до письма. Високий рівень.</t>
  </si>
  <si>
    <t>260 х 200 х 2</t>
  </si>
  <si>
    <t>Головна мета цього посібника — підготувати малюка та його руку до оволодіння письмом за допомогою найсучасніших методик та комплексу спеціально дібраних вправ. Ці вправи допоможуть зміцнити ще слабкі в такому віці м’язи кисті і пальчиків малюка, нададуть їм злагодженості і скоординованості, розвинуть м’язову пам’ять руки. Для цього дитині пропонуються різноманітні вправи на обведення та побудову різних фігур і графічних елементів, їх штрихування та розфарбовування. Тут також наведено вправи з написання фрагментів букв — як друкованих, так і каліграфічних.</t>
  </si>
  <si>
    <t>000000441</t>
  </si>
  <si>
    <t>9789664294628</t>
  </si>
  <si>
    <t>978-966-429-462-8</t>
  </si>
  <si>
    <t>Тетяна Уварова.; Юлія Волкова.; Василь Федієнко.</t>
  </si>
  <si>
    <t>Мовленнєве спілкування. Базовий рівень.</t>
  </si>
  <si>
    <t>0,16</t>
  </si>
  <si>
    <t>Пропонований посібник із грамоти спілкування сприятиме формуванню в дитини певних знань про звук, слово, речення, склад, наголос.  Займаючись за ним, діти оволодіють навичками проведення звукового аналізу слів, побудови речень за схемою та за допомогою умовних позначок, поділу слова на склади тощо. До деяких типових завдань наведено зразки їх виконання. Окрема група завдань спрямована на підготовку руки дитини до письма, на розвиток логічного мислення, уваги та пам’яті. Добірка віршиків, невеличких творів усної народної творчості допоможе дітям краще засвоїти матеріал, поповнити словниковий запас, розвинути мовлення, а спеціально розроблений додатковий матеріал стане в пригоді дорослим (батькам, вихователям) для більш успішного та правильного проведення занять із дітьми.</t>
  </si>
  <si>
    <t>000000581</t>
  </si>
  <si>
    <t>156</t>
  </si>
  <si>
    <t>9789664294635</t>
  </si>
  <si>
    <t>978-966-429-463-5</t>
  </si>
  <si>
    <t>Тетяна Уварова.; Василь Федієнко.; Юлія Волкова.</t>
  </si>
  <si>
    <t>Мовленнєве спілкування. Високий рівень.</t>
  </si>
  <si>
    <t>Пропонований посібник із грамоти спілкування сприятиме формуванню в дитини певних знань про звук, слово, речення, склад, наголос. Займаючись за ним, діти оволодіють навичками проведення звукового аналізу слів, побудови речень за схемою та за допомогою умовних позначок, поділу слова на склади тощо.  До деяких типових завдань наведено зразки їх виконання. Окрема група завдань спрямована на підготовку руки дитини до письма, на розвиток логічного мислення, уваги та пам’яті. Добірка віршиків, невеличких творів усної народної творчості допоможе дітям краще засвоїти матеріал, поповнити словниковий запас, розвинути мовлення, а спеціально розроблений додатковий матеріал стане в пригоді дорослим (батькам, вихователям) для більш успішного та правильного проведення занять із дітьми.</t>
  </si>
  <si>
    <t>000000582</t>
  </si>
  <si>
    <t>157</t>
  </si>
  <si>
    <t>9789664294659</t>
  </si>
  <si>
    <t>978-966-429-465-9</t>
  </si>
  <si>
    <t>Розвиток мислення. Базовий рівень.</t>
  </si>
  <si>
    <t>Пропонований посібник з розвитку уваги, логіки та пам’яті допоможе вам розвинути інтелектуальні здібності дитини і, таким чином, якнайкраще підготувати її до школи. 
Він сприятиме формуванню у малюка певних логічних умінь та навичок, підвищенню рівня його пізнавальної активності та ступеня сформованості психічних процесів: сприйняття, уваги, пам’яті, мислення, уяви, мовлення.</t>
  </si>
  <si>
    <t>000000687</t>
  </si>
  <si>
    <t>158</t>
  </si>
  <si>
    <t>9789664294666</t>
  </si>
  <si>
    <t>978-966-429-466-6</t>
  </si>
  <si>
    <t>Розвиток мислення. Високий рівень.</t>
  </si>
  <si>
    <t>Пропонований посібник з розвитку уваги, логіки та пам’яті допоможе вам розвинути інтелектуальні здібності дитини і, таким чином, якнайкраще підготувати її до школи. 
Він сприятиме формуванню у малюка певних логічних умінь та навичок, підвищенню рівня його пізнавальної активності та ступеня сформованості психічних процесів: сприйняття, уваги, пам’яті, мислення, уяви, мовлення.</t>
  </si>
  <si>
    <t>000000688</t>
  </si>
  <si>
    <t>159</t>
  </si>
  <si>
    <t>9789664296332</t>
  </si>
  <si>
    <t>978-966-429-633-2</t>
  </si>
  <si>
    <t>Крок до школи (4 - 6 років).</t>
  </si>
  <si>
    <t>Вчимо англійську без проблем. Синя графічна сітка. Частина 1.</t>
  </si>
  <si>
    <t>Мета нашого зошита — у доступній та цікавій формі ознайомити дитину з першими англійськими словами і сталими виразами. У зошиті викладено теми з розвитку усного мовлення дитини, що вивчає англійську перший рік.</t>
  </si>
  <si>
    <t>000001097</t>
  </si>
  <si>
    <t>9799668114846</t>
  </si>
  <si>
    <t>966-8114-84-1</t>
  </si>
  <si>
    <t>Вчимо англійську без проблем. Частина 2.</t>
  </si>
  <si>
    <t>У наш час знання англійської мови — вже не примха чи хобі, а часто необхідність.  І закладати підґрунтя майбутнього володіння мовою слід якомога раніше, використовуючи колосальну здібність дошкільнят до вивчення мов. Мета нашого посібника — у доступній та цікавій формі ознайомити дитину з першими англійськими словами і сталими виразами. У посібнику викладено теми з розвитку усного мовлення дитини, що вивчає англійську перший рік. Тут ви знайдете також навчальні ігрові завдання, виконуючи які дитина запам’ятає фрази і слова, здобуде навички спілкування англійською.</t>
  </si>
  <si>
    <t>000000420</t>
  </si>
  <si>
    <t>161</t>
  </si>
  <si>
    <t>9799668114211</t>
  </si>
  <si>
    <t>966-8114-21-3</t>
  </si>
  <si>
    <t>Вчимо англійську без проблем. Частина 3.</t>
  </si>
  <si>
    <t>000000421</t>
  </si>
  <si>
    <t>162</t>
  </si>
  <si>
    <t>9789664296325</t>
  </si>
  <si>
    <t>978-966-429-632-5</t>
  </si>
  <si>
    <t>Вчимось писати друковані літери. Синя графічна сітка.</t>
  </si>
  <si>
    <t>0,08</t>
  </si>
  <si>
    <t>Завдання нашого робочого зошита — разом з вами допомогти дитині опанувати початкові навички письма, розвинути координацію і м’язову пам’ять руки. Для того щоб зробити завдання доступними, дитині пропонуються вправи на обведення і побудову великих друкованих літер по клітинках на основі простих графічних елементів. Для початку цього цілком досить, щоб написати, наприклад, листівку мамі (на цьому рівні початок речень та імен можна виділяти розміром літери). Ваша дитина побачить, що писати букви — просто. Ось побачите, скоро вона напише своє перше речення!</t>
  </si>
  <si>
    <t>000001098</t>
  </si>
  <si>
    <t>163</t>
  </si>
  <si>
    <t>9789664296219</t>
  </si>
  <si>
    <t>978-966-429-621-9</t>
  </si>
  <si>
    <t>Вчимось писати. Синя графічна сітка.</t>
  </si>
  <si>
    <t>0,09</t>
  </si>
  <si>
    <t>Мета цього посібника — допомогти вам підготувати руку дитини до оволодіння письмом, сформувати в неї базові графічні навички, розвинути координацію і м’язову пам’ять руки. Правильний і своєчасний розвиток дрібної моторики не тільки допомагає дитині навчитися добре малювати й писати. Доведено, що вправи на дрібну моторику позитивно впливають на розвиток загальних інтелектуальних здібностей.</t>
  </si>
  <si>
    <t>000001092</t>
  </si>
  <si>
    <t>164</t>
  </si>
  <si>
    <t>9789664296318</t>
  </si>
  <si>
    <t>978-966-429-631-8</t>
  </si>
  <si>
    <t>Вчимось читати без проблем. Синя графічна сітка.</t>
  </si>
  <si>
    <t>260 х 210 х 3</t>
  </si>
  <si>
    <t>Цей зошит чудово доповнить буквар, допоможе вашій дитині сформувати й розвинути основні навички читання. З вашою допомогою дитина вивчить голосні та приголосні звуки, запам’ятає графічні образи букв, навчиться утворювати і читати склади, слова та прості речення. Розфарбовування малюнків і виконання графічних завдань сприятимуть розвиткові дрібної моторики, що позитивно вплине на загальний рівень розвитку дитини.</t>
  </si>
  <si>
    <t>000001099</t>
  </si>
  <si>
    <t>9789664296301</t>
  </si>
  <si>
    <t>978-966-429-630-1</t>
  </si>
  <si>
    <t>Вчимось рахувати без проблем. Синя графічна сітка.</t>
  </si>
  <si>
    <t>Мета цього посібника — допомогти вам у доступній, ігровій формі ознайомити дитину з основами математики. Малюк зможе ознайомитися з цифрами і числами в межах двадцяти, їхнім складом, порядковим та кількісним значенням, отримає уявлення про прямий і зворотний порядок чисел, суміжні числа, вимірювання за допомогою лінійки, визначення часу за годинником, навчиться писати цифри, складати, записувати і розв’язувати вирази на порівняння, віднімання, працювати з математичними задачами тощо.</t>
  </si>
  <si>
    <t>000001100</t>
  </si>
  <si>
    <t>166</t>
  </si>
  <si>
    <t>9789664296363</t>
  </si>
  <si>
    <t>978-966-429-636-3</t>
  </si>
  <si>
    <t>Вчимось мислити без проблем. Синя графічна сітка.</t>
  </si>
  <si>
    <t>Мета цього посібника — допомогти вам розвинути в дитини навички мислення, пам’яті, уваги, спостережливості, уяви тощо. Пропоновані завдання містять елементи гри та зрозумілі й цікаві дітям образні порівняння, що зроблять навчальний процес невимушеним і більш привабливим.</t>
  </si>
  <si>
    <t>000001101</t>
  </si>
  <si>
    <t>168</t>
  </si>
  <si>
    <t>9789664296295</t>
  </si>
  <si>
    <t>978-966-429-629-5</t>
  </si>
  <si>
    <t>Вивчаємо природу рідного краю. Синя графічна сітка.</t>
  </si>
  <si>
    <t>0,092</t>
  </si>
  <si>
    <t>Мета цього видання — допомогти вам у доступній та цікавій формі почати знайомити дитину з різноманітністю тварин і рослин дикої природи, особливостями їхньої будови, поведінки та взаємозв’язку.
Зошит, розрахований на один навчальний рік, передбачає співпрацю дорослого і дитини. Рекомендовано для індивідуальних і групових занять у дошкільних навчальних закладах.</t>
  </si>
  <si>
    <t>000001102</t>
  </si>
  <si>
    <t>169</t>
  </si>
  <si>
    <t>9789664296226</t>
  </si>
  <si>
    <t>978-966-429-622-6</t>
  </si>
  <si>
    <t>Ми готуємось до школи. Хітова мегазбірка</t>
  </si>
  <si>
    <t>260 х 200 х 7</t>
  </si>
  <si>
    <t>Посібник складається з чотирьох розділів:  вчимось читати, вчимось писати, вчимось рахувати, вчимось мислити. Ця унікальна збірка завдяки своїй простоті викладення матеріалу та ефективності є незамінним помічником для батьків при підготовці дитини до школи.</t>
  </si>
  <si>
    <t>000001093</t>
  </si>
  <si>
    <t>9789664296349</t>
  </si>
  <si>
    <t>978-966-429-634-9</t>
  </si>
  <si>
    <t>Велика книга тестів Чи готові ми до школи?</t>
  </si>
  <si>
    <t>Усі ми знаємо, що тестування дитини під час вступу до школи не передбачене чинними законодавчими нормами. Але це на папері. На практиці ж тестування буде обов’язковим етапом під час вступу до гімназії або ж просто до престижної школи. Більше того, те саме тестування, тільки під назвою «співбесіда», швидше за все, буде запропоноване дитині під час вступу до будь-якого навчального закладу... Під час добирання завдань для цієї збірки використовувалися матеріали й вимоги чинних програм для виховання та розвитку дітей у дошкільних закладах. А найголовніше — реальні тестові завдання, які широко застосовуються під час співбесід із дітьми, що вступають до школи.</t>
  </si>
  <si>
    <t>000001220</t>
  </si>
  <si>
    <t>171</t>
  </si>
  <si>
    <t>9789664294697</t>
  </si>
  <si>
    <t>978-966-429-469-7</t>
  </si>
  <si>
    <t>Крокуємо до школи (4-6 років) (рос).</t>
  </si>
  <si>
    <t>Вчимо англійську легко. Частина 1 (російською мовою).</t>
  </si>
  <si>
    <t>0,082</t>
  </si>
  <si>
    <t>В наше время знание английского языка — уже не прихоть или хобби, а зачастую необходимость. И закладывать фундамент будущего овладения языком следует как можно раньше, используя колоссальную способность дошкольников к изучению языков.  Цель нашего пособия — в доступной и интересной форме ознакомить ребенка с первыми английскими словами и устойчивыми выражениями. В пособии изложены темы по развитию устной речи ребенка, который изучает английский первый год. Здесь вы найдете также учебные игровые задания, выполняя которые ребенок запомнит фразы и слова, приобретет навыки общения на английском языке.</t>
  </si>
  <si>
    <t>000000493</t>
  </si>
  <si>
    <t>172</t>
  </si>
  <si>
    <t>9799668114853</t>
  </si>
  <si>
    <t>966-8114-85-Х</t>
  </si>
  <si>
    <t>Вчимо англійську легко. Частина 2 (російською мовою).</t>
  </si>
  <si>
    <t>В наше время знание английского языка — уже не прихоть или хобби, а зачастую необходимость. И закладывать фундамент будущего овладения языком следует как можно раньше, используя колоссальную способность дошкольников к изучению языков. Цель нашего пособия —  в доступной и интересной форме ознакомить ребенка с первыми английскими словами и устойчивыми выражениями. В пособии изложены темы по развитию устной речи ребенка, который изучает английский первый год. Здесь вы найдете также учебные игровые задания, выполняя которые ребенок запомнит фразы и слова, приобретет навыки общения на английском языке.</t>
  </si>
  <si>
    <t>000000494</t>
  </si>
  <si>
    <t>173</t>
  </si>
  <si>
    <t>9789664294710</t>
  </si>
  <si>
    <t>978-966-429-471-0</t>
  </si>
  <si>
    <t>Вчимось писати ДРУКОВАНІ ЛІТЕРИ без проблем (російською мовою). Синя графічна сітка.</t>
  </si>
  <si>
    <t>Завдання нашого робочого зошита — разом з вами допомогти дитині опанувати початкові навички письма, розвинути координацію і м’язову пам’ять руки. Для того щоб зробити завдання доступними, дитині пропонуються вправи на обведення і побудову великих друкованих літер по клітинках на основі простих графічних елементів. Для початку цього цілком досить, щоб написати, наприклад, листівку мамі (на цьому рівні початок речень та імен можна виділяти розміром літери). Ваша дитина побачить, що писати букви — просто. Ось побачите, скоро вона напише своє перше речення!</t>
  </si>
  <si>
    <t>000001103</t>
  </si>
  <si>
    <t>174</t>
  </si>
  <si>
    <t>9789664296264</t>
  </si>
  <si>
    <t>978-966-429-626-4</t>
  </si>
  <si>
    <t>Вчимось писати легко (російською мовою). Синя графічна сітка.</t>
  </si>
  <si>
    <t>В нашому зошиті малюкові пропонується комплекс вправ на побудову різних графічних елементів, обведення фігур по клітинках і пунктиру, штрихування, розфарбовування тощо. Посібник також містить вправи на написання великих друкованих букв по клітинках на основі засвоєних раніше графічних елементів. Ваш малюк побачить, що писати букви — просто. Будьте впевнені — незабаром дитина напише своє перше речення, нехай спочатку на папері в клітинку.</t>
  </si>
  <si>
    <t>000001104</t>
  </si>
  <si>
    <t>175</t>
  </si>
  <si>
    <t>9789664294673</t>
  </si>
  <si>
    <t>978-966-429-467-3</t>
  </si>
  <si>
    <t>Вчимось читати легко (російською мовою).</t>
  </si>
  <si>
    <t>Все мы знаем, как нелегко научить читать дошкольника.  В этом возрасте детям очень трудно сосредоточить свое внимание на процессе учебы. Поэтому надо сделать так, чтобы ребенок сам захотел работать, чтобы процесс учебы стал частью его ежедневных игр. Пособие поможет сформировать основные навыки чтения: умение различать гласные и согласные звуки, образовывать и читать слоги, слова и простые предложения. А раскрашивание картинок и рисование печатных букв будет способствовать развитию мелкой моторики, которая положительно повлияет на общий уровень развития.</t>
  </si>
  <si>
    <t>000000751</t>
  </si>
  <si>
    <t>176</t>
  </si>
  <si>
    <t>9789664294727</t>
  </si>
  <si>
    <t>978-966-429-472-7</t>
  </si>
  <si>
    <t>Вчимось рахувати легко (російською мовою).</t>
  </si>
  <si>
    <t>Кожен малюк хоче навчитися рахувати. Тим часом від дитини, що почала вивчати основи математики, вимагається високий рівень концентрації, неабияке розумове напруження, вміння узагальнювати й абстрактно мислити. Тому матеріал необхідно подати так, щоб дитина сама захотіла працювати, щоб процес навчання став частиною її щоденних ігор. 
Наше завдання — допомогти вам у доступній, ігровій формі ознайомити дитину з основами математики. На початку книги вводяться такі поняття, як «один-багато», «більше-менше», «стільки ж». Для ознайомлення пропонуються деякі площинні та об’ємні геометричні фігури. Проте головна увага, безперечно, приділяється цифрам, кількісному та порядковому їх значенню, роботі з основними математичними знаками.</t>
  </si>
  <si>
    <t>000000750</t>
  </si>
  <si>
    <t>177</t>
  </si>
  <si>
    <t>9789664294734</t>
  </si>
  <si>
    <t>978-966-429-473-4</t>
  </si>
  <si>
    <t>Розвиваємо мислення легко (російською мовою).</t>
  </si>
  <si>
    <t>Когда ребенок идет в школу, кроме желания учиться, он также должен уметь сосредотачивать внимание на протяжении длительного времени, анализировать и запоминать предлагаемый материал. Все эти качества необходимо формировать у ребенка заранее.  Эта рабочая тетрадь адресована тем, кто стремится помочь своему малышу в развитии мышления, памяти, внимания, воображения, любознательности. Здесь вы найдете много интересных, разнообразных заданий на развитие логического мышления, которые научат ребенка анализировать, сравнивать, обобщать, определять главное.</t>
  </si>
  <si>
    <t>000000663</t>
  </si>
  <si>
    <t>178</t>
  </si>
  <si>
    <t>9789664294680</t>
  </si>
  <si>
    <t>978-966-429-468-0</t>
  </si>
  <si>
    <t>Скоро до школи (російською мовою).</t>
  </si>
  <si>
    <t>Пособие состоит из четырех разделов:  учимся читать, учимся писать, учимся считать, учимся мыслить. Этот уникальный сборник благодаря простоте изложения материала и эффективности является незаменимым помощником для родителей при подготовке ребенка к школе.</t>
  </si>
  <si>
    <t>000000705</t>
  </si>
  <si>
    <t>179</t>
  </si>
  <si>
    <t>9789664296769</t>
  </si>
  <si>
    <t>978-966-429-676-9</t>
  </si>
  <si>
    <t>Дивосвіт (від 3 років)</t>
  </si>
  <si>
    <t>Початки логіки та математики.</t>
  </si>
  <si>
    <t>Цей унікальний за змістом і методичним наповненням робочий зошит спрямовано на розширення й збагачення сенсорного досвіду дітей, формування навичок логічного мислення, початкових математичних уявлень і навичок.
Зошит укладено на основі чинних програм розвитку дитини молодшого дошкільного віку. Зміст пропонованих завдань узгоджено з останньою редакцією Базового компонента дошкільної освіти.</t>
  </si>
  <si>
    <t>000001196</t>
  </si>
  <si>
    <t>9789664296776</t>
  </si>
  <si>
    <t>978-966-429-677-6</t>
  </si>
  <si>
    <t>Мислення, пам'ять та увага.</t>
  </si>
  <si>
    <t>Матеріал зошита допоможе дитині розвинути стійкість і концентрацію уваги, покращити пам’ять і підвищити її обсяг, тривалість та точність. Також дитина матиме змогу потренувати мислення, навчаючись аналізувати, порівнювати, узагальнювати тощо.</t>
  </si>
  <si>
    <t>000001195</t>
  </si>
  <si>
    <t>182</t>
  </si>
  <si>
    <t>9789664291528</t>
  </si>
  <si>
    <t>978-966-429-152-8</t>
  </si>
  <si>
    <t>Дивосвіт (від 4 років).</t>
  </si>
  <si>
    <t>Василь Федієнко.; Тетяна Уварова.</t>
  </si>
  <si>
    <t>Мовлення дитини.</t>
  </si>
  <si>
    <t>Зошит укладено за чинними програмами розвитку, навчання і виховання дітей середнього дошкільного віку («Дитина», «Дитина в дошкільні роки», «Українське дошкілля»). 
Працюючи за цим зошитом, дитина навчиться визначати певний звук у словах, розрізняти на слух короткі та довгі слова, класифікувати предмети й називати узагальнювальні слова, складати короткі розповіді, казки тощо, аналізувати вчинки, висловлювати своє ставлення, робити висновки, вільно використовувати слова з різних сфер життєдіяльності.</t>
  </si>
  <si>
    <t>000000457</t>
  </si>
  <si>
    <t>183</t>
  </si>
  <si>
    <t>9789664291504</t>
  </si>
  <si>
    <t>978-966-429-150-4</t>
  </si>
  <si>
    <t>Василь Федієнко.; Юлія Волкова.</t>
  </si>
  <si>
    <t>Математика та логіка.</t>
  </si>
  <si>
    <t>Працюючи за цим посібником, дитина навчиться: лічити предмети та розуміти склад чисел у межах 10;  записувати та читати знайомі цифри й числа, знаки, схеми, малюнки; здійснювати найпростіші усні обчислення, складати і розв’язувати приклади, логіко-математичні задачі; порівнювати, зіставляти, аналізувати, класифікувати, узагальнювати, упорядковувати предмети за якісними ознаками та кількістю.</t>
  </si>
  <si>
    <t>000000456</t>
  </si>
  <si>
    <t>184</t>
  </si>
  <si>
    <t>9789664291511</t>
  </si>
  <si>
    <t>978-966-429-151-1</t>
  </si>
  <si>
    <t>Підготовка руки до письма.</t>
  </si>
  <si>
    <t>Працюючи за цим посібником, дитина зможе: розвинути дрібні м’язи руки, координацію рухів руки та пальців; розвинути просторові уявлення (ліворуч, праворуч, угорі, унизу); сформувати первинні навички штрихування готових контурів (крапками і за пунктиром) та проведення ліній (горизонтальних, вертикальних, похилих, хвилястих та ін.); удосконалити навички розфарбовування предметів олівцем; сформувати початкові навички орієнтування на сторінці в клітинку; а також розвинути мовлення, мислення та пам'ять і поглибити знання з різних сфер життєдіяльності.</t>
  </si>
  <si>
    <t>000000462</t>
  </si>
  <si>
    <t>185</t>
  </si>
  <si>
    <t>9789664295014</t>
  </si>
  <si>
    <t>978-966-429-501-4</t>
  </si>
  <si>
    <t>Пам'ять, увага та мислення (від 4 років).</t>
  </si>
  <si>
    <t>Зошит укладено за чинною освітньою програмою «Дитина» (редакція 2016 року). Зміст та обсяг дібраних завдань узгоджено з Базовим компонентом дошкільної освіти (редакція 2012 року). Завдання укладено з урахуванням принципу інтеграції (тобто комплексного підходу, коли до завдань із розвитку уваги, пам’яті, мислення інтегровано природознавчий, математичний, мовленнєвий матеріал тощо). Крім того, враховано й інші базові принципи організації навчально-пізнавальної діяльності: цікавість, доступність та наочність навчального матеріалу, системність, послідовність, повторюваність і поступове ускладнення.</t>
  </si>
  <si>
    <t>000000844</t>
  </si>
  <si>
    <t>186</t>
  </si>
  <si>
    <t>9789664291535</t>
  </si>
  <si>
    <t>978-966-429-153-5</t>
  </si>
  <si>
    <t>Природне довкілля.</t>
  </si>
  <si>
    <t>Працюючи за цим зошитом, дитина сформує позитивне ставлення до себе, розширить елементарні  уявлення про будову тіла, здобуде елементарні навички особистої гігієни, розширить уявлення про предметне довкілля, здобуде знання про сім’ю та рідний край, про доброту, чуйність, товариськість, людяність.</t>
  </si>
  <si>
    <t>000000463</t>
  </si>
  <si>
    <t>187</t>
  </si>
  <si>
    <t>9789664291221</t>
  </si>
  <si>
    <t>978-966-429-122-1</t>
  </si>
  <si>
    <t>Дитина і суспільство.</t>
  </si>
  <si>
    <t>Працюючи за цим зошитом, дитина сформує позитивне ставлення до себе, розширить елементарні уявлення про будову тіла, здобуде елементарні навички особистої гігієни, розширить уявлення про предметне довкілля, здобуде знання про сім’ю та рідний край, про доброту, чуйність, товариськість, людяність.</t>
  </si>
  <si>
    <t>000000444</t>
  </si>
  <si>
    <t>188</t>
  </si>
  <si>
    <t>9789664291122</t>
  </si>
  <si>
    <t>978-966-429-112-2</t>
  </si>
  <si>
    <t>Дивосвіт (від 5 років).</t>
  </si>
  <si>
    <t>Вивчаємо літери.</t>
  </si>
  <si>
    <t>Посібники серії однаково ефективно можуть бути використані як для індивідуальних занять, так і для колективної роботи з дітьми у дошкільних навчально-виховних закладах.
Займаючись за цим посібником, дитина ознайомиться з літерами українського алфавіту,  оволодіє основними способами читання, навчиться правильно інтонувати розповідні, питальні, спонукальні речення, збагатить словниковий запас, розвине усне мовлення, а також навчиться писати друковані літери.</t>
  </si>
  <si>
    <t>000000443</t>
  </si>
  <si>
    <t>189</t>
  </si>
  <si>
    <t>9789664291115</t>
  </si>
  <si>
    <t>978-966-429-111-5</t>
  </si>
  <si>
    <t>Василь Федієнко.; Юлія Волкова.; Тетяна Уварова.</t>
  </si>
  <si>
    <t>Зошит укладено за чинними програмами розвитку дитини старшого дошкільного віку. Зміст дібраних завдань спрямовано на збагачення словникового запасу, розвиток звуковимови та фонематичного слуху, граматичного ладу, зв’язного мовлення, культури спілкування, підготовку до навчання дитини до писемного мовлення тощо.</t>
  </si>
  <si>
    <t>000000458</t>
  </si>
  <si>
    <t>9789664291108</t>
  </si>
  <si>
    <t>978-966-429-110-8</t>
  </si>
  <si>
    <t>Працюючи за цим посібником,  дитина навчиться: лічити предмети та розуміти склад чисел у межах 10; записувати та читати знайомі цифри й числа, знаки, схеми, малюнки; здійснювати найпростіші усні обчислення, складати і розв’язувати приклади, логіко-математичні задачі; порівнювати, зіставляти, аналізувати, класифікувати, узагальнювати, упорядковувати предмети за якісними ознаками та кількістю.</t>
  </si>
  <si>
    <t>000000455</t>
  </si>
  <si>
    <t>191</t>
  </si>
  <si>
    <t>9789664291139</t>
  </si>
  <si>
    <t>978-966-429-113-9</t>
  </si>
  <si>
    <t>Працюючи за цим посібником, дитина зможе: розвинути дрібні м’язи руки, координацію рухів руки та пальців; розвинути просторові уявлення (ліворуч, праворуч, угорі, унизу); сформувати первинні навички штрихування готових контурів (крапками і за пунктиром) та проведення ліній (горизонтальних, вертикальних, похилих, хвилястих та ін.); удосконалити навички розфарбовування предметів олівцем; сформувати початкові навички орієнтування на сторінці в клітинку; а також розвинути мовлення, мислення та пам’ять і поглибити знання з різних сфер життєдіяльності.</t>
  </si>
  <si>
    <t>000000461</t>
  </si>
  <si>
    <t>9789664295021</t>
  </si>
  <si>
    <t>978-966-429-502-1</t>
  </si>
  <si>
    <t>Пам'ять, увага та мислення.</t>
  </si>
  <si>
    <t>Зошит укладено за чинною освітньою програмою «Дитина» (редакція 2016 року). Зміст та обсяг дібраних завдань узгоджено з Базовим компонентом дошкільної освіти (редакція 2012 року). Завдання укладено з урахуванням принципу інтеграції (тобто комплексного підходу, коли до завдань із розвитку уваги, пам’яті, мислення інтегровано природознавчий, математичний, мовленнєвий матеріал тощо). Крім того, враховано й інші базові принципи організації навчально-пізнавальної діяльності: цікавість, доступність та наочність навчального матеріалу, системність, послідовність, повторюваність і поступове ускладнення.</t>
  </si>
  <si>
    <t>000000864</t>
  </si>
  <si>
    <t>193</t>
  </si>
  <si>
    <t>9789664291634</t>
  </si>
  <si>
    <t>978-966-429-163-4</t>
  </si>
  <si>
    <t>Цей унікальний за змістовим наповненням робочий зошит допоможе сформувати у дітей старшого дошкільного віку необхідну екологічну компетентність. Пропоновані завдання збагачуватимуть знання про довкілля України, виховуватимуть екологічну культуру спілкування зі світом природи, бережливого ставлення до довкілля, а також формуватимуть навички спостереження, дослідження, аналізу та обґрунтування власної думки. А додатково вміщенні на сторінках видання дидактичні ігри, вірші, прислів'я, загадки, народні прикмети, запам'яталочки зроблять навчально-виховний процес ще цікавішим.</t>
  </si>
  <si>
    <t>000000464</t>
  </si>
  <si>
    <t>194</t>
  </si>
  <si>
    <t>9789664291214</t>
  </si>
  <si>
    <t>978-966-429-121-4</t>
  </si>
  <si>
    <t>Зошит укладено за чинними програмами розвитку, навчання і виховання дітей старшого дошкільного віку («Впевнений старт», «Дитина», «Дитина в дошкільні роки», «Українське дошкілля»). 
Працюючи за цим зошитом, дитина глибше розкриє свій внутрішній світ,  розширить знання про взаємини в родині, усвідомить поняття батьківщини, державних символів, нації, дізнається про головні особливості організму людини, розширить знання про предметне довкілля та працю дорослих.</t>
  </si>
  <si>
    <t>000000445</t>
  </si>
  <si>
    <t>195</t>
  </si>
  <si>
    <t>9789664294215</t>
  </si>
  <si>
    <t>978-966-429-421-5</t>
  </si>
  <si>
    <t>Лісова школа. (5-6 років).</t>
  </si>
  <si>
    <t>Прописи по клітинках.</t>
  </si>
  <si>
    <t>0,058</t>
  </si>
  <si>
    <t>Любі малята! Герої цього зошита прийшли до нас зі сторінок книг «Дивовижні пригоди в лісовій школі» дитячого письменника Всеволода Нестайка. Ми щиро радимо вам ці напрочуд цікаві й корисні книжечки!
Для багатьох  дiтей ШКОЛА  видається чимось невiдомим, складним i  дуже серйозним. Герої  нашої серiї «Лiсова школа» доведуть, що це зовсім не так. Уважнi  й турботливi вчителi перетворять  навчання вашого малюка на гру, а учнi-звiрята покажуть, що вчитися насправдi цiкаво. А також усi вони разом ненав’язливо познайомлять майбутнього учня з основними шкiльними  правилами та поняттями.</t>
  </si>
  <si>
    <t>000000823</t>
  </si>
  <si>
    <t>196</t>
  </si>
  <si>
    <t>9789664294222</t>
  </si>
  <si>
    <t>978-966-429-422-2</t>
  </si>
  <si>
    <t>Прописи по лінійках.</t>
  </si>
  <si>
    <t>Любі малята! Герої цього зошита прийшли до нас зі сторінок книг  «Дивовижні пригоди в лісовій школі» дитячого письменника Всеволода Нестайка. Ми щиро радимо вам ці напрочуд цікаві й корисні книжечки!
Для багатьох  дiтей ШКОЛА  видається чимось невiдомим, складним i дуже серйозним. Герої  нашої серiї «Лiсова школа» доведуть, що це зовсім не так. Уважнi  й турботливi вчителi перетворять  навчання вашого малюка на гру, а учнi-звiрята покажуть, що вчитися насправдi цiкаво. А також усi вони разом ненав’язливо познайомлять майбутнього учня з основними шкiльними  правилами та поняттями.</t>
  </si>
  <si>
    <t>000000824</t>
  </si>
  <si>
    <t>197</t>
  </si>
  <si>
    <t>9789664294208</t>
  </si>
  <si>
    <t>978-966-429-420-8</t>
  </si>
  <si>
    <t>Цифри та знаки. Прописи.</t>
  </si>
  <si>
    <t>Любі малята! Герої цього зошита прийшли до нас зі сторінок книг «Дивовижні пригоди в лісовій школі» дитячого письменника Всеволода Нестайка. Ми щиро радимо вам ці напрочуд цікаві й корисні книжечки!
Для багатьох  дiтей ШКОЛА  видається чимось невiдомим, складним i дуже серйозним. Герої  нашої серiї «Лiсова школа» доведуть, що це зовсім не так. Уважнi  й турботливi вчителi перетворять  навчання вашого малюка на гру, а учнi-звiрята покажуть, що вчитися насправдi цiкаво.  А також усi вони разом ненав’язливо познайомлять майбутнього учня з основними шкiльними  правилами та поняттями.</t>
  </si>
  <si>
    <t>000000825</t>
  </si>
  <si>
    <t>198</t>
  </si>
  <si>
    <t>9789664294185</t>
  </si>
  <si>
    <t>978-966-429-418-5</t>
  </si>
  <si>
    <t>Вчимося розв'язувати задачі.</t>
  </si>
  <si>
    <t>000000826</t>
  </si>
  <si>
    <t>199</t>
  </si>
  <si>
    <t>9789664294192</t>
  </si>
  <si>
    <t>978-966-429-419-2</t>
  </si>
  <si>
    <t>Розвиваємо зорову пам'ять.</t>
  </si>
  <si>
    <t>000000827</t>
  </si>
  <si>
    <t>9789664294239</t>
  </si>
  <si>
    <t>978-966-429-423-9</t>
  </si>
  <si>
    <t>Розвиваємо логічне мислення.</t>
  </si>
  <si>
    <t>000000828</t>
  </si>
  <si>
    <t>201</t>
  </si>
  <si>
    <t>9789664294246</t>
  </si>
  <si>
    <t>978-966-429-424-6</t>
  </si>
  <si>
    <t>Розвиваємо творче мислення.</t>
  </si>
  <si>
    <t>Любі малята! Герої цього зошита прийшли до нас зі сторінок книг «Дивовижні пригоди в лісовій школі» дитячого письменника Всеволода Нестайка. Ми щиро радимо вам ці напрочуд цікаві й корисні книжечки!
Для багатьох  дiтей ШКОЛА  видається чимось невiдомим, складним i дуже серйозним. Герої  нашої серiї «Лiсова школа» доведуть, що це зовсім не так. Уважнi  й турботливi вчителi перетворять  навчання вашого малюка на гру, а учнi-звiрята покажуть, що вчитися насправдi цiкаво. А  також усi вони разом ненав’язливо познайомлять майбутнього учня з основними шкiльними  правилами та поняттями.</t>
  </si>
  <si>
    <t>000000829</t>
  </si>
  <si>
    <t>202</t>
  </si>
  <si>
    <t>9789664294253</t>
  </si>
  <si>
    <t>978-966-429-425-3</t>
  </si>
  <si>
    <t>Вчимось визначати час.</t>
  </si>
  <si>
    <t>Любі малята! Герої цього зошита прийшли до нас зі сторінок книг «Дивовижні пригоди в лісовій школі» дитячого письменника Всеволода Нестайка. Ми щиро радимо вам ці напрочуд цікаві й корисні книжечки!
Для багатьох  дiтей ШКОЛА  видається чимось невiдомим, складним i дуже серйозним. Герої  нашої серiї «Лiсова школа» доведуть, що це зовсім не так.  Уважнi  й турботливi вчителi перетворять  навчання вашого малюка на гру, а учнi-звiрята покажуть, що вчитися насправдi цiкаво. А також усi вони разом ненав’язливо познайомлять майбутнього учня з основними шкiльними  правилами та поняттями.</t>
  </si>
  <si>
    <t>000000830</t>
  </si>
  <si>
    <t>203</t>
  </si>
  <si>
    <t>9789664295298</t>
  </si>
  <si>
    <t>978-966-429-529-8</t>
  </si>
  <si>
    <t>Тренажер 5+.</t>
  </si>
  <si>
    <t>Василь Федієнко.; Галина Дерипаско.</t>
  </si>
  <si>
    <t>НЕпрописи по клітинках.</t>
  </si>
  <si>
    <t>260 х 210 х 2</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</si>
  <si>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ефективі НЕпрописи для дошкільнят, мета яких — набуття й розвиток початкових графічних навичок, що стануть у пригоді для оволодіння власне каліграфією.</t>
  </si>
  <si>
    <t>000000896</t>
  </si>
  <si>
    <t>204</t>
  </si>
  <si>
    <t>9789664295304</t>
  </si>
  <si>
    <t>978-966-429-530-4</t>
  </si>
  <si>
    <t>НЕпрописи по лініях.</t>
  </si>
  <si>
    <t>000000897</t>
  </si>
  <si>
    <t>205</t>
  </si>
  <si>
    <t>9789664295311</t>
  </si>
  <si>
    <t>978-966-429-531-1</t>
  </si>
  <si>
    <t>НЕпрописи. Цифри та знаки.</t>
  </si>
  <si>
    <t>Цей невеликий, але змістовний тренажер допоможе дитині закріпити елементарні математичні знання, а також удосконалити графічні навички зображення цифр та знаків.</t>
  </si>
  <si>
    <t>000000898</t>
  </si>
  <si>
    <t>206</t>
  </si>
  <si>
    <t>9789664295328</t>
  </si>
  <si>
    <t>978-966-429-532-8</t>
  </si>
  <si>
    <t>НЕпрописи. Друковані букви.</t>
  </si>
  <si>
    <t>000000899</t>
  </si>
  <si>
    <t>207</t>
  </si>
  <si>
    <t>9789664295335</t>
  </si>
  <si>
    <t>978-966-429-533-5</t>
  </si>
  <si>
    <t>МАЙЖЕ прописи у косу лінію.</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</si>
  <si>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ефективі НЕпрописи для дошкільнят, мета яких — набуття й розвиток початкових графічних навичок, що стануть у пригоді для оволодіння власне каліграфією.</t>
  </si>
  <si>
    <t>000000900</t>
  </si>
  <si>
    <t>208</t>
  </si>
  <si>
    <t>9789664295342</t>
  </si>
  <si>
    <t>978-966-429-534-2</t>
  </si>
  <si>
    <t>Логіка та увага.</t>
  </si>
  <si>
    <t>Завдання та головоломки цього зошита спрямовані не лише на розвиток  у дошкільнят логічного мислення та кмітливості, а також на покращення просторової уяви, уваги, пам'яті, закріплення навичок лічби. З його допомогою ви зможете навчити дитину не боятися складних завдань, застосовувати нестандартні прийоми мислення, проявляти наполегливість.</t>
  </si>
  <si>
    <t>000000901</t>
  </si>
  <si>
    <t>209</t>
  </si>
  <si>
    <t>9789664295359</t>
  </si>
  <si>
    <t>978-966-429-535-9</t>
  </si>
  <si>
    <t>Задачі. Порівняння, додавання, віднімання.</t>
  </si>
  <si>
    <t>Пропонуємо скористатися методикою, яку застосовано в нашому тренажері: дитина, дивлячись на малюнок,  сама складає умову задачі своєю зрозумілою мовою для зрозумілих їй математичних дій. Побачите — це допоможе зробити великий крок до успішної роботи зі стандартними шкільними задачами.</t>
  </si>
  <si>
    <t>000000902</t>
  </si>
  <si>
    <t>9789664295366</t>
  </si>
  <si>
    <t>978-966-429-536-6</t>
  </si>
  <si>
    <t>Приклади. Порівняння, додавання, віднімання.</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</si>
  <si>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ефективі НЕпрописи для дошкільнят, мета яких — набуття й розвиток початкових графічних навичок, що стануть у пригоді для оволодіння власне каліграфією.</t>
  </si>
  <si>
    <t>000000903</t>
  </si>
  <si>
    <t>211</t>
  </si>
  <si>
    <t>9789664295373</t>
  </si>
  <si>
    <t>978-966-429-537-3</t>
  </si>
  <si>
    <t>Креатив. Творче мислення.</t>
  </si>
  <si>
    <t>Напевно всі сучасні батьки усвідомлюють, що для успішного майбутнього дитини розвивати творче мислення не менш важливо, ніж логіку, пам'ять чи увагу. 
Якщо ви шукаєте посібник-помічник для цього, наш невеличкий, але змістовний тренажер з різноманітними цікавими завданнями саме для вас!</t>
  </si>
  <si>
    <t>000000904</t>
  </si>
  <si>
    <t>212</t>
  </si>
  <si>
    <t>9789664295380</t>
  </si>
  <si>
    <t>978-966-429-538-0</t>
  </si>
  <si>
    <t>Пам'ять та увага.</t>
  </si>
  <si>
    <t>Розвивати пам'ять  та увагу малюка з раннього віку не менш важливо, ніж розвивати логічне мислення, уяву чи дрібну моторику. Це запорука успіху дитини не лише у навчанні, але й у найрізноманітніших сферах життєдіяльності. І наш тренажер стане для вас чудовим помічником у цьому.</t>
  </si>
  <si>
    <t>000000905</t>
  </si>
  <si>
    <t>213</t>
  </si>
  <si>
    <t>9789664295663</t>
  </si>
  <si>
    <t>978-966-429-566-3</t>
  </si>
  <si>
    <t>Непрописи. Комплекс.</t>
  </si>
  <si>
    <t>0,15</t>
  </si>
  <si>
    <t>235 х 165 х 5</t>
  </si>
  <si>
    <t>У посібнику зібрані «Непрописи по клітинках», «Непрописи по лініях» «Непрописи. Цифри та знаки», «Непрописи. Друковані букви», « Майже прописи у косу лінію».
Унікальні запатентовані графічні сітки, які використано у зошиті, допоможуть дитині стандартизувати розмір і пропорції букв та їх елементів, навчать дотримуватися однакової відстані між літерами (елементами), нахилу тощо.</t>
  </si>
  <si>
    <t>000000994</t>
  </si>
  <si>
    <t>214</t>
  </si>
  <si>
    <t>9789664295670</t>
  </si>
  <si>
    <t>978-966-429-567-0</t>
  </si>
  <si>
    <t>Мислення. Комплекс.</t>
  </si>
  <si>
    <t>Завдання цього зошита спрямовані на розвиток у дошкільнят творчого потенціалу, логічного мислення та кмітливості, а також покращення уваги, пам’яті, закріплення навичок лічби, написання цифр тощо. З його допомогою ви можете навчити дитину не боятися складних завдань, проявляти наполегливість та застосовувати нестандартні прийоми мислення.</t>
  </si>
  <si>
    <t>000000995</t>
  </si>
  <si>
    <t>215</t>
  </si>
  <si>
    <t>9789664295908</t>
  </si>
  <si>
    <t>978-966-429-590-8</t>
  </si>
  <si>
    <t>Тренажер-міні 5+.</t>
  </si>
  <si>
    <t>НЕпрописи по клітинках (міні).</t>
  </si>
  <si>
    <t>0,04</t>
  </si>
  <si>
    <t>210 х 170 х 3</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</si>
  <si>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ефективні НЕпрописи для дошкільнят, мета яких — набуття й розвиток графічних навичок, що стануть у пригоді для оволодіння власне каліграфією.</t>
  </si>
  <si>
    <t>000001026</t>
  </si>
  <si>
    <t>216</t>
  </si>
  <si>
    <t>9789664295915</t>
  </si>
  <si>
    <t>978-966-429-591-5</t>
  </si>
  <si>
    <t>НЕпрописи по лініях (міні).</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</si>
  <si>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ефективні НЕпрописи для дошкільнят, мета яких — набуття й розвиток графічних навичок, що стануть у пригоді для оволодіння власне каліграфією.</t>
  </si>
  <si>
    <t>000001027</t>
  </si>
  <si>
    <t>217</t>
  </si>
  <si>
    <t>9789664295922</t>
  </si>
  <si>
    <t>978-966-429-592-2</t>
  </si>
  <si>
    <t>Непрописи. Цифри та знаки (міні).</t>
  </si>
  <si>
    <t>000001028</t>
  </si>
  <si>
    <t>218</t>
  </si>
  <si>
    <t>9789664295939</t>
  </si>
  <si>
    <t>978-966-429-593-9</t>
  </si>
  <si>
    <t>Непрописи. Друковані букви (міні).</t>
  </si>
  <si>
    <t>Прописи — навчальний посібник зі зразками каліграфічного письма, що зазвичай пропонується для роботи у молодшій школі. 
Ми ж пропонуємо вам цікаві та ефективні МАЙЖЕпрописи для дошкільнят, мета яких — набуття й розвиток графічних навичок, що стануть у пригоді для оволодіння власне каліграфією.</t>
  </si>
  <si>
    <t>000001029</t>
  </si>
  <si>
    <t>219</t>
  </si>
  <si>
    <t>9789664295946</t>
  </si>
  <si>
    <t>978-966-429-594-6</t>
  </si>
  <si>
    <t>МАЙЖЕ прописи у косу лінію (міні).</t>
  </si>
  <si>
    <t>000001030</t>
  </si>
  <si>
    <t>220</t>
  </si>
  <si>
    <t>9789664295953</t>
  </si>
  <si>
    <t>978-966-429-595-3</t>
  </si>
  <si>
    <t>Логіка та увага (міні).</t>
  </si>
  <si>
    <t>Завдання та головоломки цього зошита спрямовані не лише на розвиток у дошкільнят логічного мислення та кмітливості, а також на покращення просторової уяви, уваги, пам’яті, закріплення навичок лічби. З його допомогою ви зможете навчити дитину не боятися складних завдань, застосовувати нестандартні прийоми мислення, проявляти наполегливість.</t>
  </si>
  <si>
    <t>000001031</t>
  </si>
  <si>
    <t>221</t>
  </si>
  <si>
    <t>9789664295960</t>
  </si>
  <si>
    <t>978-966-429-596-0</t>
  </si>
  <si>
    <t>Задачі. Порівняння, додавання, віднімання (міні).</t>
  </si>
  <si>
    <t>Більшість дітей зазвичай мають непогані обчислювальні навички. Труднощі виникають на етапі «переходу» від умови безпосередньо до обчислення. 
Пропонуємо скористатися методикою, яку застосовано у нашому тренажері: дитина, дивлячись на малюнок, сама складає умову задачі своєю зрозумілою мовою для зрозумілих їй математичних дій. Побачите — це допоможе їй зробити великий крок до успішної роботи зі стандартними шкільними задачами.</t>
  </si>
  <si>
    <t>000001032</t>
  </si>
  <si>
    <t>222</t>
  </si>
  <si>
    <t>9789664295977</t>
  </si>
  <si>
    <t>978-966-429-597-7</t>
  </si>
  <si>
    <t>Приклади. Порівняння, додавання, віднімання (міні).</t>
  </si>
  <si>
    <t>Малюк росте — і ви разом з ним усвідомлюєте необхідність здобуття знань про цифр й числа, вмінь їх порівнювати, додавати, віднімати, щоб розв’язувати елементарні життєві завдання. 
Цей невеликий, але змістовний тренажер допоможе дитині закріпити елементарні математичні знання, а також удосконалити графічні навички зображення цифр та знаків.</t>
  </si>
  <si>
    <t>000001033</t>
  </si>
  <si>
    <t>223</t>
  </si>
  <si>
    <t>9789664295984</t>
  </si>
  <si>
    <t>978-966-429-598-4</t>
  </si>
  <si>
    <t>Креатив. Творче мислення (міні).</t>
  </si>
  <si>
    <t>Напевно, усі сучасні батьки усвідомлюють, що для успішного майбутнього дитини розвивати творче мислення не менш важливо, ніж логіку, увагу чи пам’ять.
Якщо ви шукаєте посібник-помічник для цього, наш невеличкий, але змістовний тренажер з різноманітними, цікавими завданнями саме для вас!</t>
  </si>
  <si>
    <t>000001034</t>
  </si>
  <si>
    <t>224</t>
  </si>
  <si>
    <t>9789664295991</t>
  </si>
  <si>
    <t>978-966-429-599-1</t>
  </si>
  <si>
    <t>Пам'ять та увага (міні).</t>
  </si>
  <si>
    <t>Розвивати пам’ять та увагу малюка з раннього віку не менш важливо, ніж розвивати логічне мислення, уяву чи дрібну моторику. Це запорука успіху дитини не лише у навчанні, але й у найрізноманітніших сферах життєдіяльності. І наш тренажер стане для вас чудовим помічником у цьому.</t>
  </si>
  <si>
    <t>000001035</t>
  </si>
  <si>
    <t>225</t>
  </si>
  <si>
    <t>9789664296370</t>
  </si>
  <si>
    <t>978-966-429-637-0</t>
  </si>
  <si>
    <t>Художня література</t>
  </si>
  <si>
    <t>Ваговіз і причіп.</t>
  </si>
  <si>
    <t>Анастасія Орлова.</t>
  </si>
  <si>
    <t>Це ваговіз, а це причіп.</t>
  </si>
  <si>
    <t>227 х 230 х 8</t>
  </si>
  <si>
    <t>Це історія про те, як ваговіз та його друг, непосидючий причіп, працюють від ранку до ночі та розвозять різні вантажі. Чого тільки не випадає їм дорогою! Ямки і ямища, гори й горбочки, калюжі й дощі. А ще коли гуси вийдуть на дорогу, а як трапиться крутий поворот! Так і занедужати можна. Добре, що поруч є вірний друг, який завжди прийде на допомогу!</t>
  </si>
  <si>
    <t>000001095</t>
  </si>
  <si>
    <t>226</t>
  </si>
  <si>
    <t>9789664296387</t>
  </si>
  <si>
    <t>978-966-429-638-7</t>
  </si>
  <si>
    <t>Ваговіз, причіп і новорічна ялинка.</t>
  </si>
  <si>
    <t>227 х 230 х 10</t>
  </si>
  <si>
    <t>У цій книзі тривають пригоди ваговоза та причепа. Цього разу вони мають важливе завдання — привезти до міста новорічну ялинку! Але в дорозі що тільки їм не заважає: то замети, то ями, то пагорби, то справжня хуртовина! Невже доведеться святкувати Новий рік без ялинки? Звісно ж ні! Ваговіз і причіп здолають усі труднощі та перешкоди, адже їм допомагають справжні друзі!</t>
  </si>
  <si>
    <t>000001105</t>
  </si>
  <si>
    <t>227</t>
  </si>
  <si>
    <t>9789664296394</t>
  </si>
  <si>
    <t>978-966-429-639-4</t>
  </si>
  <si>
    <t>Ваговіз і причіп їдуть у відрядження.</t>
  </si>
  <si>
    <t>Ваговіз і причіп знову вирушають у дорогу. Гайда разом із ними! Цього разу вони їдуть до міста — у відрядження! Попереду на них чекають перегони із джипом, зустріч із маленькою рожевою машинкою та ще ціла купа пригод.</t>
  </si>
  <si>
    <t>000001127</t>
  </si>
  <si>
    <t>230</t>
  </si>
  <si>
    <t>9789664296899</t>
  </si>
  <si>
    <t>978-966-429-689-9</t>
  </si>
  <si>
    <t>Найкращі вірші для дітей.</t>
  </si>
  <si>
    <t>Сашко Дерманський.</t>
  </si>
  <si>
    <t>Прикольні вірші.</t>
  </si>
  <si>
    <t>0,58</t>
  </si>
  <si>
    <t>220 х 170 х 10</t>
  </si>
  <si>
    <t>До збірки поезій Сашка Дерманського, улюбленого письменника сучасної української малечі та її батьків, увійшли бешкетні та легкі вірші, віршики й віршенята на безліч тем. У притаманній йому «серйозно-жартівливій» манері автор розповідає, чому крокодили зелені, проводить екскурсію музеєм шкоди, дає корисні поради маленьким мандрівникам тощо.</t>
  </si>
  <si>
    <t>000001221</t>
  </si>
  <si>
    <t>231</t>
  </si>
  <si>
    <t>9789664296905</t>
  </si>
  <si>
    <t>978-966-429-690-5</t>
  </si>
  <si>
    <t>Вікторія Ніколенко.</t>
  </si>
  <si>
    <t>Шкодні вірші.</t>
  </si>
  <si>
    <t>220 х 170 х 11</t>
  </si>
  <si>
    <t>Вірші цієї збірки зацікавлять усіх маленьких читачів і слухачів! Адже в них і діти, і дорослі можуть побачити самі себе! Тут описано мрії кожного з нас: і про смачну піцу та солодку вату, і про стрибки по калюжах, і про справжній бій у сніжки, і про малюнки на стінах, і про обійми котика та ще багато про що.</t>
  </si>
  <si>
    <t>000001224</t>
  </si>
  <si>
    <t>232</t>
  </si>
  <si>
    <t>9789664295519</t>
  </si>
  <si>
    <t>978-966-429-551-9</t>
  </si>
  <si>
    <t>Ґунді Герґет.</t>
  </si>
  <si>
    <t>Арнольд. Рятівник овець.</t>
  </si>
  <si>
    <t>310 х 245 х 10</t>
  </si>
  <si>
    <t>Чи бачили ви коли-небудь супервівцю? Ні? Тоді саме час познайомитися із супербаранчиком Арнольдом! Він невгамовний — постійно бігає, присідає, підстрибує. Адже супербаранчик завжди має бути у формі! Інші вівці лише хитають головами і вважають його несповна розуму. Та ось нарешті настає вирішальний день: приходить вовчисько, якого всі бояться. Невже таки всі? Ні, не всі — баранчик Арнольд готується захищати свою отару. Та чи ж це йому вдасться?</t>
  </si>
  <si>
    <t>000000956</t>
  </si>
  <si>
    <t>233</t>
  </si>
  <si>
    <t>9789664294468</t>
  </si>
  <si>
    <t>978-966-429-446-8</t>
  </si>
  <si>
    <t>Ґжеґож Касдепке.</t>
  </si>
  <si>
    <t>Я не хочу бути принцесою.</t>
  </si>
  <si>
    <t>0,54</t>
  </si>
  <si>
    <t>330 х 250 х 10</t>
  </si>
  <si>
    <t>Нікому б і на думку не спало, що маленька дівчинка Марися захоче бути не принцесою, а… страшним ненажерливим драконом! Цього не підозрювали ні мама, ні тато, ні бабуся з дідусем. І от могутній дракон полонив мало не всю родину, і лише хоробрий лицар-тато може визволити замкнену у вежі маму-принцесу.</t>
  </si>
  <si>
    <t>000000789</t>
  </si>
  <si>
    <t>234</t>
  </si>
  <si>
    <t>9789664295526</t>
  </si>
  <si>
    <t>978-966-429-552-6</t>
  </si>
  <si>
    <t>Нікола Кухарська.</t>
  </si>
  <si>
    <t>Тварини. Як це працює?</t>
  </si>
  <si>
    <t>330 х 245 х 10</t>
  </si>
  <si>
    <t>Ця книга зовсім незвичайна та неймовірно цікава. У ній розкривається чимало таємниць про тварин, що мешкають у нас удома, на фермі, у парку чи лісі. Тут ви знайдете різноманітні цікавинки про їхні звички (подеколи кумедні), особливості поведінки, внутрішньої будови й навіть мислення! Великий формат видання, детальні ілюстрації, дотепні малюнки, прикольні наукові факти в поєднанні з гумором — усе це захопить і маленького, й дорослого читача уже з першого слова!</t>
  </si>
  <si>
    <t>000000957</t>
  </si>
  <si>
    <t>235</t>
  </si>
  <si>
    <t>9789664296103</t>
  </si>
  <si>
    <t>978-966-429-610-3</t>
  </si>
  <si>
    <t>Тіло людини. Як це працює?</t>
  </si>
  <si>
    <t>0,56</t>
  </si>
  <si>
    <t>Дівчинку Клару приваблює довколишній світ. Вона прагне зрозуміти, як функціонує організм людини, а в майбутньому мріє стати лікаркою або медсестрою. Здобувати знання їй допомагає дідусь та його дотепні малюнки. Завдяки їм дівчинка-чомучка разом із читачами знайде відповіді на безліч запитань. Чому ми схожі на батьків? Навіщо нам пупок? Чи правда, що людина зменшується, коли старіє? Чому після каруселі в нас крутиться голова? Навіщо нам сльози та слина? Чому бурчить у животі? На ці та інші питання про будову нашого тіла відповість ця велика, багато ілюстрована, навчальна й водночас дотепна книга.</t>
  </si>
  <si>
    <t>000001055</t>
  </si>
  <si>
    <t>236</t>
  </si>
  <si>
    <t>9789664295069</t>
  </si>
  <si>
    <t>978-966-429-506-9</t>
  </si>
  <si>
    <t>Книги для молодших школярів</t>
  </si>
  <si>
    <t>Для творчості</t>
  </si>
  <si>
    <t>Прикладна література</t>
  </si>
  <si>
    <t>Сама собі модельєр.</t>
  </si>
  <si>
    <t>Україночка на всі 100%.</t>
  </si>
  <si>
    <t>Суперобкладинка</t>
  </si>
  <si>
    <t>300 х 212 х 18</t>
  </si>
  <si>
    <t>Відчуй себе справжнім модельєром, власноруч створюючи колекції вишуканого дизайнерського одягу. Створи власний неповторний стиль, обираючи фасони та кольори.
За допомогою трафаретів перенось обрані деталі одягу на «тканини»-самоклейки, вирізай та клей на чудових ляльок-моделей.   
Тобі знадобляться лише олівці, ножиці, фантазія, добрий настрій та творче натхнення.</t>
  </si>
  <si>
    <t>000000743</t>
  </si>
  <si>
    <t>237</t>
  </si>
  <si>
    <t>9789664292211</t>
  </si>
  <si>
    <t>978-966-429-221-1</t>
  </si>
  <si>
    <t>Принцеса на всі 100%.</t>
  </si>
  <si>
    <t>300 х 212 х 20</t>
  </si>
  <si>
    <t>Вишукана гарна сумочка для дівчаток, які люблять пофантазувати, містить усе, щоб створити власну колекцію одягу для принцес.
Дівчатка відчують себе справжнім модельєром, власноруч створюючи колекції вишуканого одягу для принцес. За допомогою трафаретів треба перенести обрані деталі одягу на «тканини»-самоклейки, вирізати та наклеїти на чудових ляльок-моделей. Знадобляться лише олівці, ножиці, фантазія, добрий настрій та творче натхнення!</t>
  </si>
  <si>
    <t>000000292</t>
  </si>
  <si>
    <t>238</t>
  </si>
  <si>
    <t>9789664292082</t>
  </si>
  <si>
    <t>978-966-429-208-2</t>
  </si>
  <si>
    <t>Модниця на всі 100% (альбомна орієнтація).</t>
  </si>
  <si>
    <t>225 х 342 х 18</t>
  </si>
  <si>
    <t>Вишукана гарна сумочка для дівчаток, які люблять пофантазувати, містить усе, щоб створити власну колекцію одягу для принцес.
Дівчатка відчують себе справжнім модельєром, власноруч створюючи колекції вишуканого одягу для принцес. За допомогою трафаретів треба перенести обрані деталі одягу на «тканини»-самоклейки, вирізати та наклеїти на чудових ляльок-моделей. Знадобляться лише олівці, ножиці, фантазія, добрий настрій та творче натхнення!</t>
  </si>
  <si>
    <t>000000583</t>
  </si>
  <si>
    <t>239</t>
  </si>
  <si>
    <t>9789664293669</t>
  </si>
  <si>
    <t>978-966-429-366-9</t>
  </si>
  <si>
    <t>Вечірка на всі 100% (книжкова орієнтація).</t>
  </si>
  <si>
    <t>300 х 210 х 18</t>
  </si>
  <si>
    <t>Відчуй себе справжнім модельєром, власноруч створюючи колекції вишуканого дизайнерського одягу. Створи власний неповторний стиль, обираючи фасони та кольори.
За допомогою трафаретів перенось обрані деталі одягу на «тканини»-самоклейки, вирізай та клей на чудових ляльок-моделей.   
Тобі знадобляться лише олівці, ножиці, фантазія, добрий настрій та творче натхнення.</t>
  </si>
  <si>
    <t>000000409</t>
  </si>
  <si>
    <t>9789664293652</t>
  </si>
  <si>
    <t>978-966-429-365-2</t>
  </si>
  <si>
    <t>Вечірка на всі 100% (альбомна орієнтація).</t>
  </si>
  <si>
    <t>000000408</t>
  </si>
  <si>
    <t>242</t>
  </si>
  <si>
    <t>9789664297056</t>
  </si>
  <si>
    <t>978-966-429-705-6</t>
  </si>
  <si>
    <t>Навчальні посібники. Довідники</t>
  </si>
  <si>
    <t>Основи швидкочитання.</t>
  </si>
  <si>
    <t>330</t>
  </si>
  <si>
    <t>0,78</t>
  </si>
  <si>
    <t>245 х 205 х 20</t>
  </si>
  <si>
    <t>Ця книга являє собою готовий тренінг, покликаний ефективно допомогти дитині навчитися швидше читати і краще засвоювати прочитане. У посібнику використано як класичні, так і новітні методичні напрацювання, адаптовані таким чином, аби батьки, які не мають педагогічної освіти, могли досягати чудових результатів, займаючись із дитиною вдома. Книга передбачає спільну працю дорослого та дитини й розрахована на школярів віком від семи з половиною до дев’яти років, які вже певною мірою володіють навичкою злитого читання та хочуть розвивати її і вдосконалювати.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</si>
  <si>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000001205</t>
  </si>
  <si>
    <t>243</t>
  </si>
  <si>
    <t>9789664292716</t>
  </si>
  <si>
    <t>978-966-429-271-6</t>
  </si>
  <si>
    <t>Прописи</t>
  </si>
  <si>
    <t>Каліграфічний зошит-шаблон. Збільшений розмір графічної сітки, синій.</t>
  </si>
  <si>
    <t>0,041</t>
  </si>
  <si>
    <t>205 х 170 х 1</t>
  </si>
  <si>
    <t>Загальновідомим є той факт, що процес опанування навичок письма, особливо на першому етапі, — нелегка праця для дитини шести-семи років. Надзвичайно важливим моментом стає вибір додаткового посібника для вироблення початкових графічних навичок, що враховує вікові фізіологічні та психологічні особливості дітей молодшого шкільного віку.  Ми пропонуємо графічний шаблон, що являє собою густу похилу сітку, кожна чарунка якої призначена для вписування в неї елемента цифри, букви або з’єднання.  Працюючи за таким шаблоном, дитина легше і швидше навчиться дотримуватися правильного нахилу в процесі письма, однакової висоти і ширини букв, відстані між буквами, словами і реченнями.</t>
  </si>
  <si>
    <t>000000504</t>
  </si>
  <si>
    <t>244</t>
  </si>
  <si>
    <t>9789664292730</t>
  </si>
  <si>
    <t>978-966-429-273-0</t>
  </si>
  <si>
    <t>Каліграфічний зошит-шаблон. Стандартний розмір графічної сітки, бордовий.</t>
  </si>
  <si>
    <t>Загальновідомим є той факт, що процес опанування навичок письма, особливо на першому етапі, — нелегка праця для дитини шести-семи років. Надзвичайно важливим моментом стає вибір додаткового посібника для вироблення початкових графічних навичок, що враховує вікові фізіологічні та психологічні особливості дітей молодшого шкільного віку.  Ми пропонуємо графічний шаблон, що являє собою густу похилу сітку, кожна чарунка якої призначена для вписування в неї елемента цифри, букви або з’єднання. Працюючи за таким шаблоном, дитина легше і швидше навчиться дотримуватися правильного нахилу в процесі письма, однакової висоти і ширини букв, відстані між буквами, словами і реченнями.</t>
  </si>
  <si>
    <t>000000505</t>
  </si>
  <si>
    <t>245</t>
  </si>
  <si>
    <t>9789664292723</t>
  </si>
  <si>
    <t>978-966-429-272-3</t>
  </si>
  <si>
    <t>Каліграфічний зошит-шаблон. Адаптація руки до письма у стандартному зошиті в лінію, зелений.</t>
  </si>
  <si>
    <t>Загальновідомим є той факт, що процес опанування навичок письма, особливо на першому етапі, — нелегка праця для дитини шести-семи років. Надзвичайно важливим моментом стає вибір додаткового посібника для вироблення початкових графічних навичок, що враховує вікові фізіологічні та психологічні особливості дітей молодшого шкільного віку. Ми пропонуємо графічний шаблон, що являє собою густу похилу сітку, кожна чарунка якої призначена для вписування в неї елемента цифри, букви або з’єднання.  Працюючи за таким шаблоном, дитина легше і швидше навчиться дотримуватися правильного нахилу в процесі письма, однакової висоти і ширини букв, відстані між буквами, словами і реченнями.</t>
  </si>
  <si>
    <t>000000503</t>
  </si>
  <si>
    <t>246</t>
  </si>
  <si>
    <t>9789664296158</t>
  </si>
  <si>
    <t>978-966-429-615-8</t>
  </si>
  <si>
    <t>Експрес-шаблон.</t>
  </si>
  <si>
    <t>Каліграфічні прописи. Експрес-шаблон.</t>
  </si>
  <si>
    <t>0,054</t>
  </si>
  <si>
    <t>210 х 165 х 5</t>
  </si>
  <si>
    <t>Ідея посібників серії «Експрес-шаблон» — максимум користі при невеликому обсязі. Наші зошити вирізняються найвищою якістю методичного наповнення та поліграфічного виконання. Кольори та товщини ліній дібрано таким чином, аби зменшити навантаження на зір дитини і зробити навчальний процес якомога комфортнішими. Зошит може бути використаний як посібник з письма та покращення почерку в букварний та післябукварний період, а також для додаткових занять з письма.</t>
  </si>
  <si>
    <t>000001080</t>
  </si>
  <si>
    <t>247</t>
  </si>
  <si>
    <t>9789664296165</t>
  </si>
  <si>
    <t>978-966-429-616-5</t>
  </si>
  <si>
    <t>Математичні прописи. Експрес-шаблон.</t>
  </si>
  <si>
    <t>0,05</t>
  </si>
  <si>
    <t>Мета пропонованих «Математичних прописів» — допомогти учневі початкової школи в оволодінні навичками правильного написання цифр. Завдяки використанню клітинок різних розмірів, що поступово зменшуються, а також оптимальній добірці вправ на обведення, дописування і копіювання, дитина зможе швидко й легко навчитися писати цифри та основні математичні знаки.</t>
  </si>
  <si>
    <t>000001106</t>
  </si>
  <si>
    <t>248</t>
  </si>
  <si>
    <t>9789664296172</t>
  </si>
  <si>
    <t>978-966-429-617-2</t>
  </si>
  <si>
    <t>Англійські прописи. Експрес-шаблон.</t>
  </si>
  <si>
    <t>Ідея посібників серії «Експрес-шаблон» — максимум користі при невеликому обсязі. Наші зошити вирізняються найвищою якістю методичного наповнення та поліграфічного виконання. Кольори та товщини ліній дібрано таким чином, аби зменшити навантаження на зір дитини і зробити навчальний процес якомога комфортнішими. Зошит може бути використаний як посібник з письма при вивченні англійської мови та покращення почерку в букварний та післябукварний період, а також для додаткових занять з письма англійських літер.</t>
  </si>
  <si>
    <t>000001107</t>
  </si>
  <si>
    <t>249</t>
  </si>
  <si>
    <t>9789664296974</t>
  </si>
  <si>
    <t>978-966-429-697-4</t>
  </si>
  <si>
    <t>Англійські прописи. Каліграфічний шрифт. Експрес-шаблон.</t>
  </si>
  <si>
    <t>Зошит може бути використаний як посібник з письма при вивченні англійської мови, написання прописних букв англійського алфавіту, для покращення почерку в букварний та післябукварний період, а також для додаткових занять з письма англійських літер. У цих прописах використано унікальну запатентовану графічну сітку для навчання каліграфії та покращення почерку дитини. Схвалено для використання у загальноосвітніх навчальних закладах.</t>
  </si>
  <si>
    <t>000001226</t>
  </si>
  <si>
    <t>250</t>
  </si>
  <si>
    <t>9789664296981</t>
  </si>
  <si>
    <t>978-966-429-698-1</t>
  </si>
  <si>
    <t>Експрес-шаблон (рос).</t>
  </si>
  <si>
    <t>Каліграфічні прописи. Експрес-шаблон (російською мовою).</t>
  </si>
  <si>
    <t>Ідея посібників серії «Експрес-шаблон» — максимум користі при невеликому обсязі. Наші зошити вирізняються найвищою якістю методичного наповнення та поліграфічного виконання. Кольори та товщини ліній дібрано таким чином, аби зменшити навантаження на зір дитини і зробити навчальний процес якомога комфортнішими. Зошит може бути використаний як посібник з письма та покращення почерку в букварний та післябукварний період, а також для додаткових занять з письма.</t>
  </si>
  <si>
    <t>000001225</t>
  </si>
  <si>
    <t>251</t>
  </si>
  <si>
    <t>9789664297063</t>
  </si>
  <si>
    <t>978-966-429-706-3</t>
  </si>
  <si>
    <t>Математичні прописи. Експрес-шаблон (російською мовою).</t>
  </si>
  <si>
    <t>Мета пропонованих «Математичних прописів» — допомогти учневі початкової школи в оволодінні навичками правильного написання цифр. Завдяки використанню клітинок різних розмірів, що поступово зменшуються, а також оптимальній добірці вправ на обведення, дописування і копіювання, дитина зможе швидко й легко навчитися писати цифри та основні математичні знаки.</t>
  </si>
  <si>
    <t>000001256</t>
  </si>
  <si>
    <t>252</t>
  </si>
  <si>
    <t>9789664297070</t>
  </si>
  <si>
    <t>978-966-429-707-0</t>
  </si>
  <si>
    <t>Англійські прописи. Напівдрукований шрифт. Експрес-шаблон (російською мовою).</t>
  </si>
  <si>
    <t>Ідея посібників серії «Експрес-шаблон» — максимум користі при невеликому обсязі. Наші зошити вирізняються найвищою якістю методичного наповнення та поліграфічного виконання. Кольори та товщини ліній дібрано таким чином, аби зменшити навантаження на зір дитини і зробити навчальний процес якомога комфортнішими. Зошит може бути використаний як посібник з письма при вивченні англійської мови та покращення почерку в букварний та післябукварний період, а також для додаткових занять з письма англійських літер.</t>
  </si>
  <si>
    <t>000001257</t>
  </si>
  <si>
    <t>253</t>
  </si>
  <si>
    <t>9789664297087</t>
  </si>
  <si>
    <t>978-966-429-708-7</t>
  </si>
  <si>
    <t>Англійські прописи. Каліграфічний шрифт. Експрес-шаблон (російською мовою).</t>
  </si>
  <si>
    <t>Зошит може бути використаний як посібник з письма при вивченні англійської мови, написання прописних букв англійського алфавіту, для покращення почерку в букварний та післябукварний період, а також для додаткових занять з письма англійських літер. У цих прописах використано унікальну запатентовану графічну сітку для навчання каліграфії та покращення почерку дитини. Схвалено для використання у загальноосвітніх навчальних закладах.</t>
  </si>
  <si>
    <t>000001258</t>
  </si>
  <si>
    <t>254</t>
  </si>
  <si>
    <t>9789664292044</t>
  </si>
  <si>
    <t>978-966-429-204-4</t>
  </si>
  <si>
    <t>Каліграфічні прописи з чарівними сторінками. Частина 2 (російською мовою).</t>
  </si>
  <si>
    <t>37,5</t>
  </si>
  <si>
    <t>235 х 165 х 3</t>
  </si>
  <si>
    <t>Зверніть увагу! Прописи продаються лише комплектом з двох частин, Ви не можете придбати будь-яку частину окремо. Пропоновані прописи є сучасним посібником з вироблення навичок каліграфічного письма. Від  аналогічних видань їх відрізняє велика кількість вправ на обведення, штрихування, копіювання, розфарбовування, а також використання спеціального каліграфічного шаблону і кольорової вклейки «Чарівні сторінки™». Вони передбачають багаторазове обведення графічних елементів, що робить навчальний процес цікавим і різноманітним.</t>
  </si>
  <si>
    <t>000000511</t>
  </si>
  <si>
    <t>9789664292037</t>
  </si>
  <si>
    <t>978-966-429-203-7</t>
  </si>
  <si>
    <t>Каліграфічні прописи з чарівними сторінками. Частина 1 (російською мовою).</t>
  </si>
  <si>
    <t>000000510</t>
  </si>
  <si>
    <t>255</t>
  </si>
  <si>
    <t>9789664296431</t>
  </si>
  <si>
    <t>978-966-429-643-1</t>
  </si>
  <si>
    <t>Першокласний зошит.</t>
  </si>
  <si>
    <t>Першокласні каліграфічні прописи. Частина 2.</t>
  </si>
  <si>
    <t>0,074</t>
  </si>
  <si>
    <t>210 х 165 х 3</t>
  </si>
  <si>
    <t>Зверніть увагу! Прописи продаються лише комплектом з двох частин, Ви не можете придбати будь-яку частину окремо. Поряд зі звичайною косою лінією у зошиті використано унікальний запатентований графічний шаблон — часту косу лінію — завдяки якій дитина може стандартизувати не тільки нахил і висоту, але й ширину, тобто правильні загальні пропорції написання літер. Написання букв та з’єднань відповідає «Єдиним зразкам каліграфічного письма цифр, українських та російських букв та їх з’єднань», затвердженим рішенням Колегії Міністерства освіти і науки України, протокол № 8/2-19 від 18.07.2003 р.</t>
  </si>
  <si>
    <t>000001144</t>
  </si>
  <si>
    <t>9789664296424</t>
  </si>
  <si>
    <t>978-966-429-642-4</t>
  </si>
  <si>
    <t>Першокласні каліграфічні прописи. Частина 1.</t>
  </si>
  <si>
    <t>Зверніть увагу! Прописи продаються лише комплектом з двох частин, Ви не можете придбати будь-яку частину окремо. Поряд зі звичайною косою лінією у зошиті використано унікальний запатентований графічний шаблон — часту косу лінію — завдяки якій дитина може стандартизувати не тільки нахил і висоту, але й ширину, тобто правильні загальні пропорції написання літер.</t>
  </si>
  <si>
    <t>000001143</t>
  </si>
  <si>
    <t>256</t>
  </si>
  <si>
    <t>9789664296691</t>
  </si>
  <si>
    <t>978-966-429-669-1</t>
  </si>
  <si>
    <t>Першокласні каліграфічні прописи до букваря К. Пономарьової. Частина 1.</t>
  </si>
  <si>
    <t>0,07</t>
  </si>
  <si>
    <t>Зверніть увагу! Прописи продаються лише комплектом з двох частин, Ви не можете придбати будь-яку частину окремо. Поступовий перехід від збільшеного до стандартного розміру літер надає дитині можливість плавно й успішно писати букви стандартного розміру. У прописах використано унікальну графічну сітку для навчання каліграфії та покращення почерку дитини — часту косу лінію, завдяки якій дитина відпрацьовує не тільки нахил і висоту, але й ширину, тобто стандартизує правильні загальні пропорції літер.</t>
  </si>
  <si>
    <t>000001179</t>
  </si>
  <si>
    <t>9789664296707</t>
  </si>
  <si>
    <t>978-966-429-670-7</t>
  </si>
  <si>
    <t>Першокласні каліграфічні прописи до букваря К. Пономарьової. Частина 2.</t>
  </si>
  <si>
    <t>210 х 165 х 0</t>
  </si>
  <si>
    <t>Зверніть увагу! Прописи продаються лише комплектом з двох частин, Ви не можете придбати будь-яку частину окремо. Поступовий перехід від збільшеного до стандартного розміру літер надає дитині можливість плавно й успішно писати букви стандартного розміру. У прописах використано унікальну графічну сітку для навчання каліграфії та покращення почерку дитини — часту косу лінію, завдяки якій дитина відпрацьовує не тільки нахил і висоту, але й ширину, тобто стандартизує правильні загальні пропорції літер.</t>
  </si>
  <si>
    <t>000001189</t>
  </si>
  <si>
    <t>257</t>
  </si>
  <si>
    <t>9789664296721</t>
  </si>
  <si>
    <t>978-966-429-672-1</t>
  </si>
  <si>
    <t>Першокласні каліграфічні прописи до букваря М. Вашуленка, О. Вашуленко. Частина 2.</t>
  </si>
  <si>
    <t>000001191</t>
  </si>
  <si>
    <t>9789664296714</t>
  </si>
  <si>
    <t>978-966-429-671-4</t>
  </si>
  <si>
    <t>Першокласні каліграфічні прописи до букваря М. Вашуленка, О. Вашуленко. Частина 1.</t>
  </si>
  <si>
    <t>000001190</t>
  </si>
  <si>
    <t>258</t>
  </si>
  <si>
    <t>9789664297018</t>
  </si>
  <si>
    <t>978-966-429-701-8</t>
  </si>
  <si>
    <t>Першокласні каліграфічні прописи до букваря І. Большакової, М. Пристінської. Частина 2.</t>
  </si>
  <si>
    <t>0,072</t>
  </si>
  <si>
    <t>000001194</t>
  </si>
  <si>
    <t>9789664297001</t>
  </si>
  <si>
    <t>978-966-429-700-1</t>
  </si>
  <si>
    <t>Першокласні каліграфічні прописи до букваря І. Большакової, М. Пристінської. Частина 1.</t>
  </si>
  <si>
    <t>000001193</t>
  </si>
  <si>
    <t>259</t>
  </si>
  <si>
    <t>9789664295625</t>
  </si>
  <si>
    <t>978-966-429-562-5</t>
  </si>
  <si>
    <t>Каліграфічний тренажер. Синя графічна сітка (українською мовою).</t>
  </si>
  <si>
    <t>Мета «Каліграфічного тренажера» — допомогти учневі початкової школи комфортно перейти від зошита в косу лінію до звичайного зошита в лінію, а також покращити почерк та закріпити правильне написання букв українського алфавіту та їхніх з`єднань.</t>
  </si>
  <si>
    <t>000000996</t>
  </si>
  <si>
    <t>260</t>
  </si>
  <si>
    <t>9789664295632</t>
  </si>
  <si>
    <t>978-966-429-563-2</t>
  </si>
  <si>
    <t>Каліграфічний тренажер. Синя графічна сітка (російською мовою).</t>
  </si>
  <si>
    <t>210 х 165 х 4</t>
  </si>
  <si>
    <t>Мета «Каліграфічного тренажера» — допомогти учневі початкової школи комфортно перейти від зошита в косу лінію до звичайного зошита в лінію, а також покращити почерк та закріпити правильне написання букв російського алфавіту та їхніх з'єднань.</t>
  </si>
  <si>
    <t>000000997</t>
  </si>
  <si>
    <t>261</t>
  </si>
  <si>
    <t>9789664295588</t>
  </si>
  <si>
    <t>978-966-429-558-8</t>
  </si>
  <si>
    <t>Каліграфічні прописи. Синя графічна сітка (українською мовою).</t>
  </si>
  <si>
    <t>Прописи допоможуть усім бажаючим оволодіти навичками правильного написання букв українського алфавіту. Спеціально розробленні завдання допоможуть краще стандартизувати написання та поєднання буквенних елементів, дотримуватися однакового нахилу букв та відстані між словами.</t>
  </si>
  <si>
    <t>000000998</t>
  </si>
  <si>
    <t>262</t>
  </si>
  <si>
    <t>9789664295595</t>
  </si>
  <si>
    <t>978-966-429-559-5</t>
  </si>
  <si>
    <t>Каліграфічні прописи. Синя графічна сітка (російською мовою).</t>
  </si>
  <si>
    <t>Прописи допоможуть усім охочим оволодіти навичками правильного написання букв російського алфавіту. Спеціально розроблені завдання допоможуть краще стандартизувати написання та поєднання буквених елементів, дотримуватися однакового нахилу букв та відстані між словами.</t>
  </si>
  <si>
    <t>000000999</t>
  </si>
  <si>
    <t>263</t>
  </si>
  <si>
    <t>9789664295601</t>
  </si>
  <si>
    <t>978-966-429-560-1</t>
  </si>
  <si>
    <t>Математичні прописи. Синя графічна сітка.</t>
  </si>
  <si>
    <t>Мета пропонованих «Математичних прописів» — допомогти учневі початкової школи в оволодінні навичками правильного написання цифр. Завдяки використанню клітинок різних розмірів, що поступово зменшуються, а також оптимальній добірці вправ на наведення, дописування і копіювання, дитина зможе швидко й легко навчитися писати цифри та основні математичні знаки.</t>
  </si>
  <si>
    <t>000001000</t>
  </si>
  <si>
    <t>264</t>
  </si>
  <si>
    <t>9789664295618</t>
  </si>
  <si>
    <t>978-966-429-561-8</t>
  </si>
  <si>
    <t>Математичні прописи (російською мовою). Синя графічна сітка.</t>
  </si>
  <si>
    <t>Мета пропонованих «Математичних прописів» — допомогти учневі початкової школи в оволодінні навичками правильного написання цифр. Завдяки використанню клітинок різних розмірів, що поступово зменшуються, а також оптимальній добірці вправ на наведення, дописування і копіювання, дитина зможе швидко й легко навчитися писати цифри та основні математичні знаки.</t>
  </si>
  <si>
    <t>000001001</t>
  </si>
  <si>
    <t>265</t>
  </si>
  <si>
    <t>9789664290859</t>
  </si>
  <si>
    <t>978-966-429-085-9</t>
  </si>
  <si>
    <t>Чарівна англійська.</t>
  </si>
  <si>
    <t>Англійські прописи. НАПІВДРУКОВАНИЙ ШРИФТ.</t>
  </si>
  <si>
    <t>230 х 165 х 2</t>
  </si>
  <si>
    <t>Прописи допоможуть маленькому учню оволодіти навичками правильного написання друкованих та прописних букв англійської абетки. Спеціально розроблені шрифти відповідають світовим стандартам, а блакитний колір та оптимальна товщина ліній зменшують навантаження на зір. Додаткові завдання допоможуть дитині краще запам’ятати графічні образи вивчених букв і зроблять заняття цікавішими. Абеткове розташування букв дає змогу використовувати зошит із будь-яким підручником з англійської мови, де букви вивчаються у такому порядку.</t>
  </si>
  <si>
    <t>000001217</t>
  </si>
  <si>
    <t>266</t>
  </si>
  <si>
    <t>9789664290958</t>
  </si>
  <si>
    <t>978-966-429-095-8</t>
  </si>
  <si>
    <t>Англійські прописи. КАЛІГРАФІЧНИЙ ШРИФТ.</t>
  </si>
  <si>
    <t>Прописи допоможуть маленькому учню оволодіти навичками правильного написання друкованих та прописних букв англійської абетки. Спеціально розроблені шрифти відповідають світовим стандартам, а блакитний колір та оптимальна товщина ліній зменшують навантаження на зір. Додаткові завдання допоможуть дитині краще запам’ятати графічні образи вивчених букв і зроблять заняття цікавішими. Абеткове розташування букв дає змогу використовувати зошит із будь-яким підручником з англійської мови, де букви вивчаються у такій послідовності.</t>
  </si>
  <si>
    <t>000001219</t>
  </si>
  <si>
    <t>267</t>
  </si>
  <si>
    <t>9789664295649</t>
  </si>
  <si>
    <t>978-966-429-564-9</t>
  </si>
  <si>
    <t>Англійські прописи. НАПІВДРУКОВАНІ ТА КАЛІГРАФІЧНІ ШРИФТИ. Синя графічна сітка.</t>
  </si>
  <si>
    <t>0,078</t>
  </si>
  <si>
    <t>Пропоновані прописи допоможуть усім бажаючим оволодіти навичками правильного написання прописних та друкованих букв англійського алфавіту. Спеціально розроблені завдання допоможуть краще засвоїти графічні образи букв та зроблять заняття цікавішими. Посібник адресовано всім, хто бажає навчитися писати англійською правильно та із задоволенням.</t>
  </si>
  <si>
    <t>000001212</t>
  </si>
  <si>
    <t>268</t>
  </si>
  <si>
    <t>9789664296400</t>
  </si>
  <si>
    <t>978-966-429-640-0</t>
  </si>
  <si>
    <t>Мій перший англійський словничок 1-4 кл. Синя графічна сітка.</t>
  </si>
  <si>
    <t>Пропонований зошит-словничок складається з кількох розділів. Тематичний англо-український словничок містить лексику, що передбачена для засвоєння школярами цього віку згідно з чинними навчальними програмами. Наведені повні український та англійський алфавітні покажчики дозволяють швидко знайти потрібне слово. Подано також необхідні граматичні та транскрипційні відомості. Окремою частиною зошита є сторінки з графічною основою для самостійного ведення словничка дитиною.</t>
  </si>
  <si>
    <t>000001108</t>
  </si>
  <si>
    <t>269</t>
  </si>
  <si>
    <t>9789664290781</t>
  </si>
  <si>
    <t>978-966-429-078-1</t>
  </si>
  <si>
    <t>Англійський словничок. 1-4кл. (російською мовою).</t>
  </si>
  <si>
    <t>Предложенная тетрадь-словарик состоит из нескольких разделов. Тематический англо-украинский словарик содержит лексику, предусмотренную для усвоения школьниками этого возраста в соответствии с действующими учебными программами. Приведенные полные украинский и английский алфавитные указатели позволяют быстро найти нужное слово. Даны также необходимые грамматические и транскрипционные сведения. 
Отдельной частью тетради являются страницы с графической основой для самостоятельного ведения словарика ребенком. Словарик предназначен для учащихся начальных классов, педагогов и родителей.</t>
  </si>
  <si>
    <t>000000382</t>
  </si>
  <si>
    <t>270</t>
  </si>
  <si>
    <t>9789664296509</t>
  </si>
  <si>
    <t>978-966-429-650-9</t>
  </si>
  <si>
    <t>Василь Федієнко.; Оксана Оніщенко.</t>
  </si>
  <si>
    <t>Першокласний зошит з письма та розвитку мовлення.</t>
  </si>
  <si>
    <t>Пропоновані завдання спрямовані на узагальнення, систематизацію, повторення та закріплення знань і навичок з письма й каліграфії, а також на загальний розвиток мовлення учнів. Особливістю видання є авторська добірка корисних різнопланових вправ. Зошит укладено відповідно до чинної програми навчання грамоти в першому класі, призначено для використання у післябукварний період. Посібник можна використовувати для продовження занять після закінчення роботи над будь-яким букварем.</t>
  </si>
  <si>
    <t>000001180</t>
  </si>
  <si>
    <t>271</t>
  </si>
  <si>
    <t>9789664296950</t>
  </si>
  <si>
    <t>978-966-429-695-0</t>
  </si>
  <si>
    <t>Пригоди Фунтика.</t>
  </si>
  <si>
    <t>Валерій Шульжик.</t>
  </si>
  <si>
    <t>Невловимий Фунтик.</t>
  </si>
  <si>
    <t>0,35</t>
  </si>
  <si>
    <t>265 х 202 х 10</t>
  </si>
  <si>
    <t>Хто не пам’ятає славнозвісного поросятка Фунтика, якого хитра й жадібна пані Беладонна змушувала збирати гроші «на хатинки для бездомних поросяток»? Про його пригоди вийшло чотири мультфільми, а книжок написано ще більше! Це перша книжка про веселого та жвавого Фунтика, в якій поросятко познайомиться з дядечком Мокусом, мавпеням Бамбіно, бегемотом Шоколадом, а найголовніше — спритно вислизне з рук підступної Беладонни та невгамовних поліцейських нишпорок.</t>
  </si>
  <si>
    <t>000001251</t>
  </si>
  <si>
    <t>272</t>
  </si>
  <si>
    <t>9789664296967</t>
  </si>
  <si>
    <t>978-966-429-696-7</t>
  </si>
  <si>
    <t>Фунтик і вусата тітка.</t>
  </si>
  <si>
    <t>У цій книжці розповідається історія про те, як Фунтик вирушає в захопливу подорож із новими друзями. А підступна Беладонна мерщій придумує план, як заманити малого втікача в пастку. Вона перевдягається бензозаправником, чіпляє собі вуса та підстерігає цирковий автомобільчик. Чи вдасться їй обдурити дядечка Мокуса та схопити поросятка?</t>
  </si>
  <si>
    <t>000001253</t>
  </si>
  <si>
    <t>273</t>
  </si>
  <si>
    <t>9789664296943</t>
  </si>
  <si>
    <t>978-966-429-694-3</t>
  </si>
  <si>
    <t>Фунтик і там і сям.</t>
  </si>
  <si>
    <t>У цій книзі розповідається про те, як пані Беладонну спіткало страшне лихо, і не одне: її гроші розірвало на шматки, пошуки на смітнику половини мільйона виявилися марними, поросятко так і не зловилося... І поки вона сушить собі голову, на чому заробити грошей та як підстерегти малого втікача, захоплива подорож Фунтика з компанією дядечка Мокуса триває!</t>
  </si>
  <si>
    <t>000001252</t>
  </si>
  <si>
    <t>274</t>
  </si>
  <si>
    <t>9789664295830</t>
  </si>
  <si>
    <t>978-966-429-583-0</t>
  </si>
  <si>
    <t>Андрій Усачов.</t>
  </si>
  <si>
    <t>Розумна собачка Соня (мал.Є. Антоненков).</t>
  </si>
  <si>
    <t>240 х 205 х 10</t>
  </si>
  <si>
    <t>Розумна й вельми допитлива собачка Соня повсякчас потрапляє в неймовірні й кумедні ситуації. І після кожного такого випадку розумна Соня робить для себе висновки на майбутнє. Книга порадує батьків і дітей цікавими сюжетами, чудовими малюнками і тонким гумором.</t>
  </si>
  <si>
    <t>000001023</t>
  </si>
  <si>
    <t>275</t>
  </si>
  <si>
    <t>9789664295847</t>
  </si>
  <si>
    <t>978-966-429-584-7</t>
  </si>
  <si>
    <t>Знаменита собачка Соня (мал. Є. Антоненков).</t>
  </si>
  <si>
    <t>Пригоди розумної собачки Соні тривають! Як і раніш, у неї повсякчас виникають питання: звичайні, незвичайні... й ДУЖЕ важливі. Звідки беруться думки? Що таке кохання і дружба? Навіщо потрібні гроші? Часом знайти відповідь значно складніше, ніж цукерки в шафі. Та маленька Соня — дуже наполеглива собачка. А якщо навіть шукаєш відповідь не зовсім там і думаєш не зовсім правильно, головне  — продовжувати думати й шукати. Адже хто шукає —  той завжди знайде!</t>
  </si>
  <si>
    <t>000001021</t>
  </si>
  <si>
    <t>276</t>
  </si>
  <si>
    <t>9789664295816</t>
  </si>
  <si>
    <t>978-966-429-581-6</t>
  </si>
  <si>
    <t>Розумна собачка Соня (мал.Є. Антоненков. Російською мовою).</t>
  </si>
  <si>
    <t>Розумна й вельми допитлива собачка Соня повсякчас потрапляє в неймовірні й кумедні ситуації. І після кожного такого випадку розумна Соня робить для себе висновки на майбутнє. Книга порадує батьків і дітей цікавими сюжетами, чудовими малюнками і тонким гумором.</t>
  </si>
  <si>
    <t>000001024</t>
  </si>
  <si>
    <t>277</t>
  </si>
  <si>
    <t>9789664295823</t>
  </si>
  <si>
    <t>978-699-429-582-3</t>
  </si>
  <si>
    <t>Знаменита собачка Соня (мал. Є. Антоненков. Російською мовою).</t>
  </si>
  <si>
    <t>Пригоди розумної собачки Соні тривають! Як і раніш, у неї повсякчас виникають питання: звичайні, незвичайні... й ДУЖЕ важливі. Звідки беруться думки? Що таке кохання і дружба? Навіщо потрібні гроші? Часом знайти відповідь значно складніше, ніж цукерки в шафі. Та маленька Соня — дуже наполеглива собачка. А якщо навіть шукаєш відповідь не зовсім там і думаєш не зовсім правильно, головне  — продовжувати думати й шукати. Адже хто шукає —  той завжди знайде!</t>
  </si>
  <si>
    <t>000001022</t>
  </si>
  <si>
    <t>278</t>
  </si>
  <si>
    <t>9789664295854</t>
  </si>
  <si>
    <t>978-966-429-585-4</t>
  </si>
  <si>
    <t>Роксана Єнджієвська-Врубель</t>
  </si>
  <si>
    <t>Вередливий настрій Іполита Собакевича</t>
  </si>
  <si>
    <t>250 х 245 х 10</t>
  </si>
  <si>
    <t>Вередливішої такси, ніж Іполит Собакевич, годі й шукати. Він то поринає в роздуми, то капризує над мискою, то починає жаліти себе, то... Ох і настрій у цього собаки, хай йому котлета! Нелегко бути його другом. Адже для цього потрібне янгольське терпіння і безмежні запаси спокою. А хто ж їх має? Кіт Алоїз Киціан — вірний друзяка, який миттєво відповість на кожну відчайдушну есемеску, нагодує сарделькою, а ще допоможе відшукати загублений настрій. Мало того — він ладен віддати власну мрію, бо чого ж не зробиш задля дружби!</t>
  </si>
  <si>
    <t>000001056</t>
  </si>
  <si>
    <t>279</t>
  </si>
  <si>
    <t>9789664296516</t>
  </si>
  <si>
    <t>978-966-429-651-6</t>
  </si>
  <si>
    <t>Василь Сухомлинський.</t>
  </si>
  <si>
    <t>Бджолина музика.</t>
  </si>
  <si>
    <t>243 х 205 х 15</t>
  </si>
  <si>
    <t>Нова збірка творів Василя Сухомлинського спеціально укладена для дітей, які щойно почали читати. Ретельно дібрані тексти будуть цікавими й зрозумілими для малечі, а великий шрифт надасть дітям можливість читати книгу самостійно. 
Але, хто б не читав самі твори, вкрай важливо, аби дитина поміркувала над прочитаним разом із дорослими, дослухалася до голосу свого серця, зробила певні висновки — власні кроки до того, аби стати Справжньою Людиною!</t>
  </si>
  <si>
    <t>000001145</t>
  </si>
  <si>
    <t>280</t>
  </si>
  <si>
    <t>9789664290170</t>
  </si>
  <si>
    <t>978-966-429-017-0</t>
  </si>
  <si>
    <t>Квітка сонця.</t>
  </si>
  <si>
    <t>0,53</t>
  </si>
  <si>
    <t>240 х 170 х 18</t>
  </si>
  <si>
    <t>У книзі зібрано найцікавіші твори письменника для дітей: притчі, казки та оповідання. Поетичні, щирі, дотепні, з глибоким підтекстом, вони пройняті любов’ю до дитини, до рідного краю, ненав’язливо, часом обережним натяком вчать доброзичливості, поваги до старших, розумних та гарних вчинків.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</si>
  <si>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000000516</t>
  </si>
  <si>
    <t>281</t>
  </si>
  <si>
    <t>9789664291245</t>
  </si>
  <si>
    <t>978-966-429-124-5</t>
  </si>
  <si>
    <t>Дитячий бестселер.</t>
  </si>
  <si>
    <t>Всі добрі люди - одна сім`я.</t>
  </si>
  <si>
    <t>0,41</t>
  </si>
  <si>
    <t>240 х 170 х 15</t>
  </si>
  <si>
    <t>До збірки художніх творів для дітей нашого славетного земляка, Василя Сухомлинського, увійшли не тільки твори, де дійовими особами є люди (розділ «Дідусева таємниця»). На її сторінках ви також зустрінетеся з олюдненими тваринами, рослинами і навіть природними явищами (розділ «Бджолина музика»). Пронизані любов’ю до всього живого твори Майстра вчать у кожній ситуації прислухатися не до своїх примх і амбіцій, а до голосу людського серця.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</si>
  <si>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000000417</t>
  </si>
  <si>
    <t>282</t>
  </si>
  <si>
    <t>9789664291689</t>
  </si>
  <si>
    <t>978-966-429-168-9</t>
  </si>
  <si>
    <t>Дитячий бестселер (рос.).</t>
  </si>
  <si>
    <t>Всі добрі люди - одна сім`я  (російською мовою).</t>
  </si>
  <si>
    <t>До нової збірки художніх творів для дітей нашого відомого співвітчизника Василя Сухомлинського увійшли не лише розповіді, де дійовими особами є люди (розділ «Дедушкина тайна»). На її сторінках ви також зустрінетеся з живими тваринами, рослинами і навіть природними явищами (розділ «Пчелиная музыка»). 
Пронизані любов’ю до всього живого твори Майстра навчають у кожній ситуації прислухатися не до своїх забаганок та амбіцій, а до голосу людського серця.</t>
  </si>
  <si>
    <t>000000416</t>
  </si>
  <si>
    <t>283</t>
  </si>
  <si>
    <t>9789664292662</t>
  </si>
  <si>
    <t>978-966-429-266-2</t>
  </si>
  <si>
    <t>Розумна собачка Соня.</t>
  </si>
  <si>
    <t>0,295</t>
  </si>
  <si>
    <t>240 х 170 х 10</t>
  </si>
  <si>
    <t>Розумна й допитлива собачка Соня повсякчас потрапляє в різні дивовижні й кумедні ситуації. Та з кожної ситуації кмітлива Соня робить висновки на майбутнє. Книжка порадує і батьків, і дітей цікавими сюжетами, яскравими малюнками та тонким гумором.</t>
  </si>
  <si>
    <t>000000694</t>
  </si>
  <si>
    <t>284</t>
  </si>
  <si>
    <t>9789664292846</t>
  </si>
  <si>
    <t>978-966-429-284-6</t>
  </si>
  <si>
    <t>Розумна собачка Соня (російською мовою).</t>
  </si>
  <si>
    <t>Розумна й допитлива собачка Соня повсякчас потрапляє в різні дивовижні й кумедні ситуації. Та з кожної ситуації кмітлива Соня робить висновки на майбутнє. Книжка порадує і батьків, і дітей цікавими сюжетами, яскравими малюнками та тонким гумором.</t>
  </si>
  <si>
    <t>000000746</t>
  </si>
  <si>
    <t>285</t>
  </si>
  <si>
    <t>9789664292891</t>
  </si>
  <si>
    <t>978-966-429-289-1</t>
  </si>
  <si>
    <t>Софія Прокоф`єва.</t>
  </si>
  <si>
    <t>Маша і Ойка</t>
  </si>
  <si>
    <t>Кумедні, незвичайні та захопливі історії про пригоди двох дівчаток — слухняної Маші  та вередливої Ойки — обов’язково сподобаються малечі. Адже вони напрочуд цікаво і ненав’язливо вчать дітей найважливішого: як товаришувати, чи треба ділитися, що таке добре й погано тощо.</t>
  </si>
  <si>
    <t>000000577</t>
  </si>
  <si>
    <t>286</t>
  </si>
  <si>
    <t>9789664292990</t>
  </si>
  <si>
    <t>978-966-429-299-0</t>
  </si>
  <si>
    <t>Маша і Ойка (російською мовою).</t>
  </si>
  <si>
    <t>Кумедні, незвичайні й цікаві історії про пригоди двох дівчаток —  слухняної Маші і вередливої Ойки — обов'язково сподобаються малюкам. Адже вони захопливо і ненав'язливо навчають дітей найважливішого: як дружити, чи потрібно ділитися, що таке добро і зло тощо.</t>
  </si>
  <si>
    <t>000000576</t>
  </si>
  <si>
    <t>287</t>
  </si>
  <si>
    <t>9789664292679</t>
  </si>
  <si>
    <t>978-966-429-267-9</t>
  </si>
  <si>
    <t>Латочка та Хмареня.</t>
  </si>
  <si>
    <t>240 х 170 х 19</t>
  </si>
  <si>
    <t>Ця книжка розповідає про одне королівство, у якому існувала жахлива заборона на вільне користування водою. Тож вода стала на вагу золота. Та ось у запилюжене, втомлене посухою королівство навідалася… справжня хмарка, а точніше Хмареня, яке збурило геть усе.  Воно подружилося з бідною дівчинкою¬служницею на ім’я Латочка, і вже разом вони, потрапляючи в неймовірні пригоди, нарешті перемагають жадібного короля Фонтаніуса та його підступного прислужника Слуха.</t>
  </si>
  <si>
    <t>000000540</t>
  </si>
  <si>
    <t>288</t>
  </si>
  <si>
    <t>9789664295076</t>
  </si>
  <si>
    <t>978-966-429-507-6</t>
  </si>
  <si>
    <t>Пригоди жовтої валізки.</t>
  </si>
  <si>
    <t>0,52</t>
  </si>
  <si>
    <t>240 х 170 х 17</t>
  </si>
  <si>
    <t>Жив собі дуже добрий Дитячий Лікар і мав у своїй чарівній жовтій валізці «ліки» на будь-який випадок життя: і порошок сміху для хлопчиків та дівчаток, і пляшечку антибазикіну, і цукерки «Справжня хоробрість» для тих, хто від маминої спідниці відірватися не може…  Та якось ці «ліки» потрапили не до тих рук. Як же упоралися з цим боягуз Петрик, плаксива Тома, лінюх Вовчик і полохлива Катруся?</t>
  </si>
  <si>
    <t>000000831</t>
  </si>
  <si>
    <t>289</t>
  </si>
  <si>
    <t>9789664291184</t>
  </si>
  <si>
    <t>978-966-429-118-4</t>
  </si>
  <si>
    <t>Юхим Чеповецький.</t>
  </si>
  <si>
    <t>Веселі пригоди Мицика і Кицика.</t>
  </si>
  <si>
    <t>Веселі історії про пригоди мишенятка  Мицика та його вірного товариша — кота Кицика — навчать маленького читача дивитися на все з оптимізмом та знаходити вихід із будь-яких несподіваних ситуацій. Особливістю книжки є подані після кожного оповідання вірші, завдання на кмітливість, схеми саморобок, рецепти, фокуси та інші цікавинки. Прочитавши книгу до кінця та здобувши відповідні навички, кожен юний читач отримає диплом фахівця з мишознавства та котології.</t>
  </si>
  <si>
    <t>000000580</t>
  </si>
  <si>
    <t>290</t>
  </si>
  <si>
    <t>9789664291443</t>
  </si>
  <si>
    <t>978-966-429-144-3</t>
  </si>
  <si>
    <t>Веселі пригоди Мицика і Кицика (російською мовою).</t>
  </si>
  <si>
    <t>Веселые истории о приключениях мышонка Мыцика и его верного товарища кота  Кыцика научат маленького читателя смотреть на все с оптимизмом и находить выход из любых неожиданных ситуаций. Особенностью книги является поданные после каждого рассказа стихи, задания на сообразительность, схемы самоделок, рецепты, фокусы и другие интересности. Прочитав книгу до конца и получив соответствующие навыки, каждый юный читатель получит диплом специалиста по мишеведению и котологии.</t>
  </si>
  <si>
    <t>000000594</t>
  </si>
  <si>
    <t>291</t>
  </si>
  <si>
    <t>9789664293119</t>
  </si>
  <si>
    <t>978-966-429-311-9</t>
  </si>
  <si>
    <t>Ян Екгольм.</t>
  </si>
  <si>
    <t>Людвіґу Прехитрому - ура-ура-ура!</t>
  </si>
  <si>
    <t>Відома казкова повість шведського письменника Яна-Олафа Екгольма розповідає про незвичайну дружбу і пригоди лисенятка та курчатка. 
Заради цієї дружби руде лисенятко Людвіґ Чотирнадцятий допомагає врятувати курячу родину, а пухнасте курчатко Тутта Карлсон вирушає у далекий небезпечний ліс, прямісінько у лисяче лігво.</t>
  </si>
  <si>
    <t>000000546</t>
  </si>
  <si>
    <t>292</t>
  </si>
  <si>
    <t>9789664291665</t>
  </si>
  <si>
    <t>978-966-429-166-5</t>
  </si>
  <si>
    <t>Дитячий бестселер. Дивовижні пригоди в лісовій школі.</t>
  </si>
  <si>
    <t>Всеволод  Нестайко.</t>
  </si>
  <si>
    <t>ПОДАРУНКОВИЙ КОМПЛЕКТ з чотирьох книг. Дивовижні пригоди в лісовій школі.</t>
  </si>
  <si>
    <t>595</t>
  </si>
  <si>
    <t>1,85</t>
  </si>
  <si>
    <t>245 х 170 х 65</t>
  </si>
  <si>
    <t>Найкращий подарунок — це гарні книжки. А коли це книжки видатного дитячого письменника Всеволода Нестайка, це ще цікавіше та радісніше. До нового комплекту входять усі історії із серії «Дивовижні пригоди в лісовій школі». Ваша дитина буде у захваті від такого подарунку.  Книги В. Нестайка, найулюбленішого письменника багатьох поколінь, уже стали класикою української дитячої літератури. Серія «Дивовижні пригоди в лісовій школі» була нагороджена дипломом Дитячої книжкової премії «Левеня» 29 квітня 2012 року за перше місце в номінації «Видання сучасної художньої літератури українських авторів. Молодші школярі».</t>
  </si>
  <si>
    <t>000000628</t>
  </si>
  <si>
    <t>293</t>
  </si>
  <si>
    <t>9789668182983</t>
  </si>
  <si>
    <t>978-966-8182-98-3</t>
  </si>
  <si>
    <t>Сонце серед ночі. Пригоди в Павутинії.</t>
  </si>
  <si>
    <t>0,525</t>
  </si>
  <si>
    <t>Легка, життєрадісна, сповнена доброго гумору книга розповідає про веселі, дотепні пригоди зайчика, їжачка та їхніх однокласників, учнів спеціалізованої музичної лісової школи з ведмежою мовою викладання.</t>
  </si>
  <si>
    <t>000000712</t>
  </si>
  <si>
    <t>294</t>
  </si>
  <si>
    <t>9789664290057</t>
  </si>
  <si>
    <t>978-966-429-005-7</t>
  </si>
  <si>
    <t>Секрет Васі Кицина. Енелолик, Уфа і Жахоб'як.</t>
  </si>
  <si>
    <t>240 х 170 х 14</t>
  </si>
  <si>
    <t>Легка, життєрадісна, сповнена доброго гумору книга продовжує розповідь про веселі, дотепні пригоди зайчика, їжачка та їхніх однокласників, учнів спеціалізованої музичної лісової школи з ведмежою мовою викладання.</t>
  </si>
  <si>
    <t>000000702</t>
  </si>
  <si>
    <t>295</t>
  </si>
  <si>
    <t>9789664290125</t>
  </si>
  <si>
    <t>978-966-429-012-5</t>
  </si>
  <si>
    <t>Загадковий Яшка. Сонячний зайчик і Сонячний вовк.</t>
  </si>
  <si>
    <t>000000478</t>
  </si>
  <si>
    <t>296</t>
  </si>
  <si>
    <t>9789664290132</t>
  </si>
  <si>
    <t>978-966-429-013-2</t>
  </si>
  <si>
    <t>Таємний агент Порча і козак Морозенко. Таємниці лісею Кондор</t>
  </si>
  <si>
    <t>240 х 170 х 13</t>
  </si>
  <si>
    <t>Легка, життєрадісна, сповнена доброго гумору книга завершує розповідь про веселі, дотепні пригоди зайчика, їжачка та їхніх однокласників, учнів спеціалізованої музичної лісової школи з ведмежою мовою викладання, а також про новостворений пташиний лісей.</t>
  </si>
  <si>
    <t>000000722</t>
  </si>
  <si>
    <t>297</t>
  </si>
  <si>
    <t>9789664291726</t>
  </si>
  <si>
    <t>978-966-429-172-6</t>
  </si>
  <si>
    <t>ПОДАРУНКОВИЙ КОМПЛЕКТ з чотирьох книг. Дивовижні пригоди в лісовій школі (російською мовою).</t>
  </si>
  <si>
    <t>Найкращий подарунок — це гарні книжки. А коли це книжки видатного дитячого письменника Всеволода Нестайка, це ще цікавіше та радісніше. До нового комплекту входять усі історії із серії «Дивовижні пригоди в лісовій школі». Ваша дитина буде у захваті від такого подарунку.  Книги В. Нестайка, найулюбленішого письменника багатьох поколінь, уже стали класикою української дитячої літератури. Серія «Дивовижні пригоди в лісовій школі» була нагороджена дипломом Дитячої книжкової премії «Левеня» 29 квітня 2012 року за перше місце в номінації «Видання сучасної художньої літератури українських авторів. Молодші школярі».</t>
  </si>
  <si>
    <t>000000627</t>
  </si>
  <si>
    <t>298</t>
  </si>
  <si>
    <t>9789664290392</t>
  </si>
  <si>
    <t>978-966-429-039-2</t>
  </si>
  <si>
    <t>Сонце серед ночі. Пригоди в Павутинії (російською мовою).</t>
  </si>
  <si>
    <t>0,59</t>
  </si>
  <si>
    <t>В этих двух книгах, которые начинают серию книжек о приключениях в лесной школе, рассказывается о веселых, остроумных учениках специализированной музыкальной лесной школы с медвежьим языком преподавания — зайчика, ежика и их одноклассников. 
Легкую, жизнерадостную, исполненную доброго юмора книгу с удовольствием прочитают дети младшего и среднего школьного возраста.</t>
  </si>
  <si>
    <t>000000709</t>
  </si>
  <si>
    <t>299</t>
  </si>
  <si>
    <t>9789664291078</t>
  </si>
  <si>
    <t>978-966-429-107-8</t>
  </si>
  <si>
    <t>Секрет Васі Кицина. Енелолик, Уфа і Жахоб'як (російською мовою).</t>
  </si>
  <si>
    <t>0,44</t>
  </si>
  <si>
    <t>Легкая, жизнерадостная, исполненная доброго юмора книга продолжает рассказ о веселых, интересных приключениях зайки, ежика и их одноклассников, учеников специализированной музыкальной лесной школы с медвежьим языком преподавания.</t>
  </si>
  <si>
    <t>000000701</t>
  </si>
  <si>
    <t>9789664291085</t>
  </si>
  <si>
    <t>978-966-429-108-5</t>
  </si>
  <si>
    <t>Загадковий Яшка. Сонячний зайчик і Сонячний вовк (російською мовою).</t>
  </si>
  <si>
    <t>Легка, життєрадісна, сповнена доброго гумору книга продовжує розповідь про веселі, дотепні пригоди зайчика, їжачка та їхніх однокласників, учнів спеціалізованої музичної лісової школи з ведмежою мовою викладання.</t>
  </si>
  <si>
    <t>000000479</t>
  </si>
  <si>
    <t>301</t>
  </si>
  <si>
    <t>9789664291092</t>
  </si>
  <si>
    <t>978-966-429-109-2</t>
  </si>
  <si>
    <t>Таємний агент Порча і козак Морозенко. Таємниці ліцею "Кондор" (російською мовою).</t>
  </si>
  <si>
    <t>Легка, життєрадісна, сповнена доброго гумору книга завершує розповідь про веселі пригоди зайчика, їжачка та їхніх однокласників, учнів спеціалізованої музичної лісової школи з ведмежою мовою викладання.</t>
  </si>
  <si>
    <t>000000725</t>
  </si>
  <si>
    <t>302</t>
  </si>
  <si>
    <t>9789664291474</t>
  </si>
  <si>
    <t>978-966-429-147-4</t>
  </si>
  <si>
    <t>Пригоди шахового солдата Пєшкіна.</t>
  </si>
  <si>
    <t>0,6</t>
  </si>
  <si>
    <t>240 х 170 х 12</t>
  </si>
  <si>
    <t>На сторінках цієї книги юні читачі познайомляться з Кольком Пижиковим та його товаришем Петрусем Півничуком — завзятими гравцями в шахи — і всі разом спостерігатимуть за цікавим шаховим світом, у якому триває нескінченна баталія між двома ворожими арміями. У цьому світі є веселий чижик на ім’я Пижик, що ніяк не навчиться літати, красуня Маша-Ромаша, хитрющий кіт Васько й підступний крутій павук Лапоніг. А головним героєм подій виступає «геть оббритий, в атаках битий, перемогами знаменитий» шаховий солдат на прізвище Пєшкін.</t>
  </si>
  <si>
    <t>000000623</t>
  </si>
  <si>
    <t>303</t>
  </si>
  <si>
    <t>9789664291672</t>
  </si>
  <si>
    <t>978-966-429-167-2</t>
  </si>
  <si>
    <t>Джоель Гарріс.</t>
  </si>
  <si>
    <t>Казки дядечка Римуса або оповідки про пригоди Братика Кролика, Братика Лиса та всіх-всіх-всіх.</t>
  </si>
  <si>
    <t>0,49</t>
  </si>
  <si>
    <t>240 х 170 х 16</t>
  </si>
  <si>
    <t>Ця книга являє собою новий український переказ всесвітньо відомих казок дядечка Римуса про захопливі пригоди Братика Кролика, Братика Лиса та всієї компанії. Цікаві оповідки доповнено веселими високохудожніми малюнками та хитромудрими питаннями одного з героїв — Пана Черепахи, що робить цю книгу і привабливою, і пізнавальною для маленьких читачів.</t>
  </si>
  <si>
    <t>000000676</t>
  </si>
  <si>
    <t>304</t>
  </si>
  <si>
    <t>9789664292259</t>
  </si>
  <si>
    <t>978-966-429-225-9</t>
  </si>
  <si>
    <t>Нові казки дядечка Римуса або братик Кролик, братик Лис та всі-всі-всі повертаються.</t>
  </si>
  <si>
    <t>Пропонуємо юному українському читачеві нові оповідки дядечка  Римуса про захопливі пригоди Братика Кролика, Братика Лиса та всієї компанії, вперше перекладені українською мовою.</t>
  </si>
  <si>
    <t>000000603</t>
  </si>
  <si>
    <t>305</t>
  </si>
  <si>
    <t>9789664292594</t>
  </si>
  <si>
    <t>978-966-429-259-4</t>
  </si>
  <si>
    <t>Нові казки дядечка Римуса або братик Кролик, братик Лис та всі-всі-всі повертаються (російською мовою).</t>
  </si>
  <si>
    <t>0,47</t>
  </si>
  <si>
    <t>2014</t>
  </si>
  <si>
    <t>Предлагаем юному украинскому читателю новые повествования дядюшки  Римуса об увлекательных приключениях Братца Кролика, Братца Лиса и всей компании, впервые переведенные на украинский язык.</t>
  </si>
  <si>
    <t>000000604</t>
  </si>
  <si>
    <t>306</t>
  </si>
  <si>
    <t>9789664291962</t>
  </si>
  <si>
    <t>978-966-429-196-2</t>
  </si>
  <si>
    <t>Сельма Лагерлеф.</t>
  </si>
  <si>
    <t>Дивовижна подорож НІЛЬСА з дикими гусьми.</t>
  </si>
  <si>
    <t>0,63</t>
  </si>
  <si>
    <t>240 х 170 х 20</t>
  </si>
  <si>
    <t>У новому розширеному переказі розповідається про захопливу  подорож хлопчика з дикими гусьми до Лапландії. Зачарований гномом малий Нільс і свійський гусак Мартин потрапляють разом із табуном гусей у неймовірні пригоди, у яких їхнє життя часто висить на волосині. Боротьба із хитрющим лисом, самовідданий порятунок друзів — через усе це проходить герой. І нарешті, пізнавши ціну справжньої дружби, він дізнається, в чому полягає секрет гномових чарів.</t>
  </si>
  <si>
    <t>000000600</t>
  </si>
  <si>
    <t>307</t>
  </si>
  <si>
    <t>9789664294277</t>
  </si>
  <si>
    <t>978-966-429-427-7</t>
  </si>
  <si>
    <t>Алі Саттар Атакішиєв.</t>
  </si>
  <si>
    <t>Пригоди Ібрагіма.</t>
  </si>
  <si>
    <t>Ця книжка розповідає про захопливі, небезпечні та подекуди зухвалі пригоди юнака на ім’я Ібрагім.  У які тільки халепи не потрапляє чесний та винахідливий хлопець разом зі своїми друзями — білим котом та білим псом! Але юнакові не страшні ні погрози всемогутнього візира, ні злі духи, ні навіть потужні чари. Адже розум, сміливість і спритність Ібрагіма могутніші за будь-яке зло.</t>
  </si>
  <si>
    <t>000000497</t>
  </si>
  <si>
    <t>308</t>
  </si>
  <si>
    <t>9789664295403</t>
  </si>
  <si>
    <t>978-966-429-540-3</t>
  </si>
  <si>
    <t>Редьярд Кіплінг.</t>
  </si>
  <si>
    <t>Чому і як? Такі собі казочки.</t>
  </si>
  <si>
    <t>До збірки увійшли всесвітньо відомі казки, що стали улюбленими для багатьох поколінь маленьких і дорослих читачів. Прикрашені сучасними малюнками та виконані в новому переказі, оповідки про допитли- ве слоненя, хитрого краба, гонорову кішку, горбатого верблюда та інші вкотре захоплять уяву своїх шанувальників!</t>
  </si>
  <si>
    <t>000000958</t>
  </si>
  <si>
    <t>309</t>
  </si>
  <si>
    <t>9789664291917</t>
  </si>
  <si>
    <t>978-966-429-191-7</t>
  </si>
  <si>
    <t>Олександр Волков.</t>
  </si>
  <si>
    <t>Чарівник Смарагдового міста.</t>
  </si>
  <si>
    <t>Улюблена книга багатьох поколінь юних читачів розповідає про захопливу подорож дівчинки Еллі та її песика Тотошки до Чарівної Країни, де їм випадає пройти крізь неймовірні труднощі та дивовижні пригоди, а також зустріти Справжніх Друзів.</t>
  </si>
  <si>
    <t>000000767</t>
  </si>
  <si>
    <t>310</t>
  </si>
  <si>
    <t>9789664292235</t>
  </si>
  <si>
    <t>978-966-429-223-5</t>
  </si>
  <si>
    <t>Урфін Джус і його дерев`яні солдати.</t>
  </si>
  <si>
    <t>240 х 170 х 21</t>
  </si>
  <si>
    <t>Книга розповідає про повернення дівчинки Еллі, яка допомагає своїм друзям — Страхопуду, Дроворубові та Сміливому Леву — звільнити Чарівну Країну від підступного завойовника Урфіна Джуса та створеної ним армії дуболомів.</t>
  </si>
  <si>
    <t>000000747</t>
  </si>
  <si>
    <t>311</t>
  </si>
  <si>
    <t>9789664292242</t>
  </si>
  <si>
    <t>978-966-429-224-2</t>
  </si>
  <si>
    <t>Сім підземних королів.</t>
  </si>
  <si>
    <t>У цій книзі продовжується розповідь про дівчинку Еллі та її друзів. Цього разу вони опиняються в дивовижній печері, потрапляють у неймовірні пригоди і нарешті звільняють рудокопів, мешканців Підземної країни, від влади сімох королів.</t>
  </si>
  <si>
    <t>000000703</t>
  </si>
  <si>
    <t>312</t>
  </si>
  <si>
    <t>9789664293676</t>
  </si>
  <si>
    <t>978-966-429-367-6</t>
  </si>
  <si>
    <t>Вогняний бог Марранів.</t>
  </si>
  <si>
    <t>Книга розповідає про один із народів Чарівної країни, у якого з’явилося нове «божество». Люди шанували Вогняного бога, але він мав єдину мету — пересварити всі народи й панувати над ними. І коли почалася справжня війна, рятувати Чарівну країну помчали на сонячних мулах дівчинка Енні та її друг Тім, які й викрили підступного шахрая.</t>
  </si>
  <si>
    <t>000000414</t>
  </si>
  <si>
    <t>313</t>
  </si>
  <si>
    <t>9789664293980</t>
  </si>
  <si>
    <t>978-966-429-398-0</t>
  </si>
  <si>
    <t>Жовтий туман.</t>
  </si>
  <si>
    <t>Казкова повість Олександра Волкова, довгоочікувана п’ята книга циклу про Чарівну країну, розповідає про пробудження чаклунки Арахни, що була покарана за свої злочини та міцно спала багато тисячоліть. Намагаючись захопити владу, підступниця викликає отруйний жовтий туман. На допомогу мешканцям Чарівної країни вирушають друзі Тім, Енні та Чарлі Блек, які створюють залізного велетня. Чи вдасться їм перемогти? Шукайте відповідь на це запитання в новій книзі, проілюстрованій талановитою українською художницею Ангеліною Канкавою.</t>
  </si>
  <si>
    <t>000000474</t>
  </si>
  <si>
    <t>314</t>
  </si>
  <si>
    <t>9789664293997</t>
  </si>
  <si>
    <t>978-966-429-399-7</t>
  </si>
  <si>
    <t>Таємниця покинутого замку.</t>
  </si>
  <si>
    <t>0,62</t>
  </si>
  <si>
    <t>Інопланетяни з далекої планети Рамерія прилітають на Землю, щоб захопити її. Загарбники приземляються у Чарівній країні, і підступні плани загрожують усьому людству. Тож мешканці Чарівної країни змушені знову шукати допомоги в Енні, Тіма й Фреда Каннінга, хоробрість і кмітливість яких вже не раз рятували казкову країну. Винахідливі друзі не лише звільняють Землю від непроханих «гостей», а й рятують поневолений народ планети Рамерія.</t>
  </si>
  <si>
    <t>000000723</t>
  </si>
  <si>
    <t>315</t>
  </si>
  <si>
    <t>9789664290255</t>
  </si>
  <si>
    <t>978-966-429-025-5</t>
  </si>
  <si>
    <t>Неймовірні пригоди М'якуша, Нетака та Непосидька.</t>
  </si>
  <si>
    <t>Трійця всесвітньо відомих іграшкових хлопчиків — Непосидько, М’якуш та Нетак — разом зі справжнім хлопчиком Петрусем на прізвище Матусин-Татусів вирушають у дивовижну подорож.</t>
  </si>
  <si>
    <t>000000598</t>
  </si>
  <si>
    <t>316</t>
  </si>
  <si>
    <t>9789664290644</t>
  </si>
  <si>
    <t>978-966-429-064-4</t>
  </si>
  <si>
    <t>Дивовижна подорож М'якуша, Нетака та Непосидька.</t>
  </si>
  <si>
    <t>Трійця іграшкових хлопчиків — Непосидько, М’якуш та Нетак — разом зі справжнім хлопчиком Петрусем вирушають на всюдильоті у дивовижну подорож. Де вони тільки не побували! І на планеті Велика Нетака, де все навпаки, і на вельми розумному Кібернетичному острові, і навіть на Молочному Шляху.</t>
  </si>
  <si>
    <t>000000450</t>
  </si>
  <si>
    <t>317</t>
  </si>
  <si>
    <t>9789664290187</t>
  </si>
  <si>
    <t>978-966-429-018-7</t>
  </si>
  <si>
    <t>Дитячий бестселер. Пригоди Муфтика, Півчеревичка та Мохобородька.</t>
  </si>
  <si>
    <t>Ено Рауд.</t>
  </si>
  <si>
    <t>Котяча облога. Пацюча фортеця.</t>
  </si>
  <si>
    <t>Нове видання української версії пригод всесвітньо відомих персонажів естонського письменника Ено Рауда — маленьких чоловічків Муфтика, Півчеревичка та Мохобородька. Проте маленькими вони були тільки на зріст. Якщо судити за їхніми справами, ніхто не зважився б сказати, що вони маленькі. Трохи дивакуваті — можливо. Бо й справді, наші персонажі мали дещо незвичний вигляд.
Муфтик завжди одягнений у велику муфту, Мохобородько має чудову бороду зі справжнього лісового моху, а Півчеревичок носить взуття з обрізаними носками, щоб зручніше було ворушити пальцями ніг. За домівку їм править унікальний червоний автофургон, обладнаний усім необхідним у господарстві.</t>
  </si>
  <si>
    <t>000000592</t>
  </si>
  <si>
    <t>318</t>
  </si>
  <si>
    <t>9789664290194</t>
  </si>
  <si>
    <t>978-966-429-019-4</t>
  </si>
  <si>
    <t>Ціна слави.</t>
  </si>
  <si>
    <t>Продовження пригод всесвітньо відомих персонажів естонського письменника Ено Рауда — маленьких чоловічків Муфтика, Півчеревичка та Мохобородька. Проте маленькими вони були тільки на зріст. Якщо судити за їхніми справами, ніхто не зважився б сказати, що вони маленькі. Трохи дивакуваті — можливо. Бо й справді, наші персонажі мали дещо незвичний вигляд.
Муфтик завжди одягнений у велику муфту, Мохобородько має чудову бороду зі справжнього лісового моху, а Півчеревичок носить взуття з обрізаними носками, щоб зручніше було ворушити пальцями ніг. За домівку їм править унікальний червоний автофургон, обладнаний усім необхідним у господарстві.</t>
  </si>
  <si>
    <t>000000593</t>
  </si>
  <si>
    <t>319</t>
  </si>
  <si>
    <t>9789664290200</t>
  </si>
  <si>
    <t>978-966-429-020-0</t>
  </si>
  <si>
    <t>Вовча пастка.</t>
  </si>
  <si>
    <t>Ця книжка про цікаві пригоди трьох маленьких чоловічків: Муфтика, Півчеревичка та Мохобородька. Проте маленькими вони були тільки на зріст. Якщо судити за їхніми справами, ніхто не зважився б сказати, що вони маленькі. Трохи дивакуваті — можливо. Бо й справді, наші персонажі мали дещо незвичний вигляд.
Муфтик завжди одягнений у велику муфту, Мохобородько має чудову бороду зі справжнього лісового моху, а Півчеревичок носить взуття з обрізаними носками, щоб зручніше було ворушити пальцями ніг. За домівку їм править унікальний червоний автофургон, обладнаний усім необхідним у господарстві.
Цього разу на наших друзів чекає безліч надзвичайних пригод у таємничому лісі.</t>
  </si>
  <si>
    <t>000000591</t>
  </si>
  <si>
    <t>320</t>
  </si>
  <si>
    <t>9789664290750</t>
  </si>
  <si>
    <t>978-966-429-075-0</t>
  </si>
  <si>
    <t>Джеймс Метью Баррі.</t>
  </si>
  <si>
    <t>Пітер Пен. Повна версія.</t>
  </si>
  <si>
    <t>Найулюбленіша книжка мільйонів дітей по всьому світу! Ця книга запрошує малих і великих читачів у дивовижну подорож до острова Небувандії — країни вічного дитинства. А дивовижна ця подорож хоча б тому, що летіти треба самим. Зробити це дуже легко — варто лише уявити собі прекрасний острів. 
Там на вас чекають загублені хлопчаки із їхнім ватажком — Пітером Пеном, чванькувата фея Дзинька, скрадливі індіанці та підступні пірати. Та найдужче слід боятися капітана Гака, який замість руки має страшний залізний пазур! А ще там є гості: дівчинка Венді та двоє її братиків. Тож у такому товаристві точно буде весело.</t>
  </si>
  <si>
    <t>000000625</t>
  </si>
  <si>
    <t>321</t>
  </si>
  <si>
    <t>9789664291054</t>
  </si>
  <si>
    <t>978-966-429-105-4</t>
  </si>
  <si>
    <t>Пригоди барона Мюнхаузена.</t>
  </si>
  <si>
    <t>До уваги українських читачів пропонується найбільш повна версія пригод дотепного вигадника і кмітливого мисливця, — барона Мюнхаузена.  Приготуйтеся дізнатися з перших вуст про численні пригоди та мандрівки у різні краї хвацького барона. Вони вже кілька століть захоплюють уяву і дітей, і дорослих — ще б пак, адже ці історії дійсно незвичайні, дивовижні, а головне, як каже сам барон Мюнхаузен, — правдиві.</t>
  </si>
  <si>
    <t>000000595</t>
  </si>
  <si>
    <t>322</t>
  </si>
  <si>
    <t>9789664294383</t>
  </si>
  <si>
    <t>978-966-429-438-3</t>
  </si>
  <si>
    <t>Мортіна.</t>
  </si>
  <si>
    <t>Барбара Кантіні.</t>
  </si>
  <si>
    <t>Мортіна. Історія, від якої можна вмерти зо сміху.</t>
  </si>
  <si>
    <t>210 х 150 х 11</t>
  </si>
  <si>
    <t>Маленька Мортіна дуже відрізняється від інших дітей, бо вона є… дівчинкою-зомбі. Мешкає Мортіна на Покинутій Віллі з тітонькою Домовиною та вірним песиком породи левретка на ім’я Смуток. Найбільше у світі Мортіна хоче знайти друзів, з якими можна бавитися і розважатися. Але їй заборонено потрапляти на очі дітям із селища, бо вони можуть її злякатися. Аж ось одного дня з’являється гарна нагода — свято Гелловін, коли Мортіні не треба навіть маскуватися під костюмом монстра… Але що може статися, коли інші діти дізнаються, що насправді вона не надягала маски і що її вигляд — це зовсім не маскарадний костюм?..</t>
  </si>
  <si>
    <t>000001091</t>
  </si>
  <si>
    <t>323</t>
  </si>
  <si>
    <t>9789664294390</t>
  </si>
  <si>
    <t>978-966-429-439-0</t>
  </si>
  <si>
    <t>Мортіна та вередливий кузен.</t>
  </si>
  <si>
    <t>210 х 150 х 10</t>
  </si>
  <si>
    <t>Мортіна та її найкращий друг — пес Смуток  породи левретка-альбінос живуть із тітонькою Домовиною і цілісінькі дні бавляться з привидами на Покинутій віллі. Та одного дня Мортіну спіткала неприємність. Ні з того ні з сього діти з селища, друзі Мортіни, завітали на віллу, бо отримали загадкові запрошення. І це саме тоді, коли тітонька Домовина десь зникла. А тут ще й де не взявся страшенно вередливий кузен Ділберт, який приїхав їх провідати.</t>
  </si>
  <si>
    <t>000001109</t>
  </si>
  <si>
    <t>324</t>
  </si>
  <si>
    <t>9789664296134</t>
  </si>
  <si>
    <t>978-966-429-613-4</t>
  </si>
  <si>
    <t>Мортіна та примарний друг.</t>
  </si>
  <si>
    <t>0,24</t>
  </si>
  <si>
    <t>Напередодні Нового року на Покинутій віллі з’являється таємничий хлопчик-привид. Звідки ж він узявся? Саме це й намагається з’ясувати Мортіна, дівчинка-зомбі, та її вірний пес Смуток. Мортіна на все зважиться заради друга: і відірве собі руки-ноги, і викине голову у вікно, і прокрадеться в церкву, і навіть… сховається в труні. Страшно? Авжеж! Історія про Мортіну здобула світову популярність і перекладена понад 20 мовами.</t>
  </si>
  <si>
    <t>000001110</t>
  </si>
  <si>
    <t>325</t>
  </si>
  <si>
    <t>9789664296745</t>
  </si>
  <si>
    <t>978-966-429-674-5</t>
  </si>
  <si>
    <t>Мортіна і Таємниче озеро.</t>
  </si>
  <si>
    <t>210 х 150 х 13</t>
  </si>
  <si>
    <t>Нарешті настав час для поїздки! Мортіна та її родина не їздили у відпустку вже 100 років! Аж ось вони прямують на віллу Дурничку, де живе тітонька Мегера й кузен Ділберт. На відпочинку на них чекають несподівані труднощі: виявляється, що якийсь нотаріус хоче виставити їхню віллу на продаж! Чи зможуть вони знайти спосіб повернути віллу?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</si>
  <si>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000001181</t>
  </si>
  <si>
    <t>326</t>
  </si>
  <si>
    <t>9789664294499</t>
  </si>
  <si>
    <t>978-966-429-449-9</t>
  </si>
  <si>
    <t>Нова дитяча книга.</t>
  </si>
  <si>
    <t>Обережно!</t>
  </si>
  <si>
    <t>215 х 170 х 10</t>
  </si>
  <si>
    <t>Мабуть, найбільше нещасних випадків трапляється з дітьми у власних домівках. Тому треба застерегти їх від загроз. Гострі предмети, гарячі рідини, отруйні речовини — все це може бути небезпечним. Але зауважте: «застерегти» — не означає «налякати»! Отож давайте говорити з дітьми, жартувати, сміятися і читати цю книжку. Усе, що має знати дитина, щоб безпечно бавитися вдома! Вперше українською мовою!</t>
  </si>
  <si>
    <t>000000606</t>
  </si>
  <si>
    <t>327</t>
  </si>
  <si>
    <t>9789664294031</t>
  </si>
  <si>
    <t>978-966-429-403-1</t>
  </si>
  <si>
    <t>Касперіада. Незвичайні пригоди звичайної родини.</t>
  </si>
  <si>
    <t>215 х 170 х 11</t>
  </si>
  <si>
    <t>Кумедні історії про маленького хлопчика  Каспера, який навіть звичайний похід до дитячого садочка, копирсання в пісочниці чи ліплення сніговика може перетворити на захопливу пригоду, чим надзвичайно тішить своїх батьків і читачів по всьому світу.</t>
  </si>
  <si>
    <t>000000515</t>
  </si>
  <si>
    <t>328</t>
  </si>
  <si>
    <t>9789664294048</t>
  </si>
  <si>
    <t>978-966-429-404-8</t>
  </si>
  <si>
    <t>Знайомтесь: детектив Нишпорка. Нові клопоти детектива Нишпорки.</t>
  </si>
  <si>
    <t>0,39</t>
  </si>
  <si>
    <t>215 х 170 х 15</t>
  </si>
  <si>
    <t>Ласкаво просимо до детективної агенції «Рожеві окуляри»! Пліч-о-пліч з кумедним диваком детективом Нишпоркою читачі навчаться логічно мислити та робити висновки, розгадуючи цікаві загадки. А загадок для малечі у звичайному будинку чимало: де поділися шкарпетки з дельфінами чи хто зламав повітряного змія? Втім, робота не буде легкою — адже на п’яти наступає підступний та небезпечний детектив Мертвяк з детективної агенції «Чорнокнижник».</t>
  </si>
  <si>
    <t>000000449</t>
  </si>
  <si>
    <t>329</t>
  </si>
  <si>
    <t>9789664294055</t>
  </si>
  <si>
    <t>978-966-429-405-5</t>
  </si>
  <si>
    <t>Зачіпки детектива Нишпорки. Канікули детектива Нишпорки.</t>
  </si>
  <si>
    <t>Детективна агенція «Рожеві окуляри» працює на повну силу. Для неї нема ні канікул, ні вихідних, адже щодня може щось трапитися… Тому детектив Нишпорка пильнує й уважно розглядає кожну річ чи підозрілу людину, тим паче якщо ця людина — небезпечний суперник детектив Мертвяк. І якщо пан Нишпорка таки знайде якусь зачіпку, то робота буде всім: розгадувати ту зачіпку доведеться і йому, і читачам.</t>
  </si>
  <si>
    <t>000000483</t>
  </si>
  <si>
    <t>9789664294932</t>
  </si>
  <si>
    <t>978-966-429-493-2</t>
  </si>
  <si>
    <t>Аніта Гловінська.</t>
  </si>
  <si>
    <t>Для чого потрібні котлети?</t>
  </si>
  <si>
    <t>0,33</t>
  </si>
  <si>
    <t>215 х 170 х 13</t>
  </si>
  <si>
    <t>Ця книжка розповідає про шалені пригоди шкільної компанії хлопчаків, які ніколи не сумують. Та й коли їм сумувати, якщо треба терміново з’ясувати: чи є папуасом їхній новенький учитель англійської? Чи пірнула б учителька природи у воду за перлами? Як зіграти на сцені солоного огірка?  Ну і нарешті — для чого потрібні котлети? А коли в голові повно таких цікавих питань та ідей, то легко втрапити у чималенькі клопоти… Але для Каєтана та його компанії кожна халепа перетворюється на захопливу пригоду!</t>
  </si>
  <si>
    <t>000000454</t>
  </si>
  <si>
    <t>331</t>
  </si>
  <si>
    <t>9789664295083</t>
  </si>
  <si>
    <t>978-966-429-508-3</t>
  </si>
  <si>
    <t>Дірка в газеті.</t>
  </si>
  <si>
    <t>0,34</t>
  </si>
  <si>
    <t>Коли голова повна шалених ідей, легко потрапити у великі халепи. Каєтан та його друзяки точно це знають. Друга частина захопливої книги «Для чого потрібні котлети?» розповідає про карколомні пригоди шкільної банди шибеників, які ніколи не нудяться. А ще ви дізнаєтеся, чи захищає сирий оселедець від школи? Чому два старі ковпачки можуть призвести до війни? Як за допомогою катапульти навчити людей прибирати після чотириногих? Чи може бабуся стати кулінарною шантажисткою?  І що ж таке цікаве можна побачити крізь дірку в газеті?</t>
  </si>
  <si>
    <t>000000863</t>
  </si>
  <si>
    <t>332</t>
  </si>
  <si>
    <t>9789664293379</t>
  </si>
  <si>
    <t>978-966-429-337-9</t>
  </si>
  <si>
    <t>Малгожата Стрековська-Заремба.</t>
  </si>
  <si>
    <t>Беррі, гангстер і купа клопотів.</t>
  </si>
  <si>
    <t>Життя хлопчика Куби нудне й одноманітне, а у дворі нічого не відбувається, тим часом як інші діти мають неймовірні пригоди.  Та і друзів у Куби всього нічого — гарний, мов дівчинка, Войтек та потворний кудлатий пес Беррі. Що за несправедливість! Аж ось доля усміхається і Кубі. В околиці з’являється справжній гангстер, а за ним і купа несподіваних клопотів.</t>
  </si>
  <si>
    <t>000000388</t>
  </si>
  <si>
    <t>333</t>
  </si>
  <si>
    <t>9789664294505</t>
  </si>
  <si>
    <t>978-966-429-450-5</t>
  </si>
  <si>
    <t>Канікули з коровою, танком і злодієм.</t>
  </si>
  <si>
    <t>Двоє найкращих друзів, Куба і Войтек, докладають усіх зусиль, аби не провести канікули в селі.  Та всі їхні старання марні — і нарешті наші герої переживають багато кумедних, незвичайних і шалених пригод. А крім того, «Канікули з коровою, танком і злодієм» — це історія про дуже важливі речі: про слухняність та пустощі, про страх і сміливість, про щиру дружбу, а також про «оту Аську, яку любити не можна, а все ж любити потрібно».</t>
  </si>
  <si>
    <t>000000514</t>
  </si>
  <si>
    <t>334</t>
  </si>
  <si>
    <t>9789664293829</t>
  </si>
  <si>
    <t>978-966-429-382-9</t>
  </si>
  <si>
    <t>Філіпек і весела сімейка.</t>
  </si>
  <si>
    <t>215 х 170 х 16</t>
  </si>
  <si>
    <t>Кумедні історії про веселого бешкетника Філіпека та його друзів розсмішать як дітей, так і дорослих. Вони побачать світ його очима — очима «дуже чемної, розважливої та розумної не на свої роки дитини», як він каже про себе.
Створила цього дивовижного персонажа польська письменниця Малгожата Стрековська-Заремба. Її родзинка — здатність у яскравій манері та з витонченим гумором розкривати злободенні теми, цікаві дітлахам, та навіть змушувати батьків переосмислювати власну поведінку. Серед характерних рис її творів можна відзначити відсутність нав’язливого наставництва, бачення складного світу дорослих здивованими дитячими очима і пізнання його звивистої логіки в пошуках відповідей на, здавалося б, наївні запитання.</t>
  </si>
  <si>
    <t>000000752</t>
  </si>
  <si>
    <t>335</t>
  </si>
  <si>
    <t>9789664293836</t>
  </si>
  <si>
    <t>978-966-429-383-6</t>
  </si>
  <si>
    <t>Філіпек і шкільні витівки.</t>
  </si>
  <si>
    <t>210 х 170 х 16</t>
  </si>
  <si>
    <t>Малий розумник Філіпек нарешті йде до школи, де на нього чекають старі друзі, нові пригоди та… ні хвилини вільного часу. Філіпек усе встигає: допомагати друзям у навчанні та розкривати власні таланти, вчитися танцювати та їздити «слідами великих поляків», а ще — бешкетувати.</t>
  </si>
  <si>
    <t>000000756</t>
  </si>
  <si>
    <t>336</t>
  </si>
  <si>
    <t>9789664293942</t>
  </si>
  <si>
    <t>978-966-429-394-2</t>
  </si>
  <si>
    <t>Філіпек і шалені канікули.</t>
  </si>
  <si>
    <t>Канікули падають на родину маленького школяра Філіпека, як грім серед ясного неба. На бешкетника чекає дуже насичена «програма»: викриття шпигуна, поїздка з дідусем у санаторій для літніх людей, спортивний табір з дівчатками-балеринами, «викрадення» власною тіткою, подушкова вечірка та ще чимало розваг. Бешкетник уміє розважити себе сам, та й усіх довкола!</t>
  </si>
  <si>
    <t>000000755</t>
  </si>
  <si>
    <t>337</t>
  </si>
  <si>
    <t>9789664294123</t>
  </si>
  <si>
    <t>978-966-429-412-3</t>
  </si>
  <si>
    <t>Філіпек і дівчатка.</t>
  </si>
  <si>
    <t>Кмітливий Філіпек та його нерозлучні друзяки виявляють, що дівчата мають велетенський вплив на їхнє життя. Адже саме вони роблять геть нестерпним хлопчаче буття: то у змаганні виграють, то найочікуваніший футбольний матч зіпсують, а що робить із хлопцями закоханість — годі й казати. Боротьба за рівність і справедливість у хлопчачо-дівчачих взаєминах обертається для малого розумника і його друзів новими кумедними пригодами.</t>
  </si>
  <si>
    <t>000000753</t>
  </si>
  <si>
    <t>338</t>
  </si>
  <si>
    <t>9789664294130</t>
  </si>
  <si>
    <t>978-966-429-413-0</t>
  </si>
  <si>
    <t>Філіпек і компанія.</t>
  </si>
  <si>
    <t>Малому бешкетнику Філіпеку ніколи нудьгувати, адже його родина збільшилась на одне маленьке галасливе пташенятко — сестричку Ханю. Допомагають її виховувати друзяки Філіпека: мудрий Блажеєк, Гірек, що живе за парканом, вредна Веронічка, гіперактивний Маурицій, веснянкувата Зося, репер MC Antony, несмілива Марися… та навіть її песик Іриска. А що з того вийде — читайте самі!</t>
  </si>
  <si>
    <t>000000754</t>
  </si>
  <si>
    <t>339</t>
  </si>
  <si>
    <t>9789664296455</t>
  </si>
  <si>
    <t>978-966-429-645-5</t>
  </si>
  <si>
    <t>Павел Беренсевич.</t>
  </si>
  <si>
    <t>Династія Криворучків.</t>
  </si>
  <si>
    <t>0,4</t>
  </si>
  <si>
    <t>265 х 200 х 10</t>
  </si>
  <si>
    <t>Щодня винахідники всього світу працюють для того, щоб новим поколінням «криворучків» було що ламати. Смартфони, планшети, ноутбуки — знахідка для вправних рученят сьогоднішніх маленьких псувачів. А що і як псували наші батьки, дідусі, прабабці та прадіди? Що винайдуть для наступних «криворучків» науковці та конструктори? Отже, якщо вам уже траплялося щось поламати, розтрощити, роздерти, викривити, порізати, понівечити, втопити, потоптати, розірвати, продірявити, спалити, розібрати або десь щось накалякати — ця книжка саме для вас!</t>
  </si>
  <si>
    <t>000001146</t>
  </si>
  <si>
    <t>340</t>
  </si>
  <si>
    <t>9789664295229</t>
  </si>
  <si>
    <t>978-966-429-522-9</t>
  </si>
  <si>
    <t>Вівсяна банда.</t>
  </si>
  <si>
    <t>Суза Кольб.</t>
  </si>
  <si>
    <t>Вітер у гривці.</t>
  </si>
  <si>
    <t>210 х 140 х 16</t>
  </si>
  <si>
    <t>«Вівсяна банда» — серія кумедних історій про коней і поні. У першій книзі головні герої поні Шоко і Кекс разом з іншими чотириногими їдуть у нову домівку. Але з цією садибою діється щось дивне: у стайні цілу ніч чути якісь моторошні звуки, а в селі ходять чутки, що там мешкають… привиди! Хочете знати, чим усе закінчиться? Тоді швидше беріться до книжки. Одне скажемо точно — нудьгувати не доведеться!</t>
  </si>
  <si>
    <t>000000885</t>
  </si>
  <si>
    <t>341</t>
  </si>
  <si>
    <t>9789664294093</t>
  </si>
  <si>
    <t>978-966-429-409-3</t>
  </si>
  <si>
    <t>У хвіст і в гриву.</t>
  </si>
  <si>
    <t>210 х 140 х 15</t>
  </si>
  <si>
    <t>«Вівсяна банда» — серія кумедних історій про коней і поні. У другій книзі Шоко та його друзяки цілком задоволені своїм життям на фермі «Блюмхенгоф». Гріються на сонечку, розважаються, досхочу пасуться та дражнять пані курей. Та от халепа: одного дня хазяйка вбила собі в голову, що поні відтепер братимуть участь у заняттях із верхової їзди... Симпатюля Кекс і тюхтій Тоні наче не проти. Але з Шоко цей номер не пройде! Це ж яким телепнем треба бути, щоб покірно дибати по колу та ще й тягти на собі вершника! Нічого, він зміркує, як цьому запобігти!</t>
  </si>
  <si>
    <t>000000886</t>
  </si>
  <si>
    <t>342</t>
  </si>
  <si>
    <t>9789664294109</t>
  </si>
  <si>
    <t>978-966-429-410-9</t>
  </si>
  <si>
    <t>Нюх не підведе!</t>
  </si>
  <si>
    <t>У третій книзі серії «Вівсяна банда» лісова прогулянка Шоко, Кекса та всієї ватаги завершується несподіванкою: на їхню ферму придибало дике поросятко. Що вже там зчинилося! Ще б пак, адже гонорова Графиня має добрий нюх і за жодних обставин не потерпить присутності дикого вепра. Чи вдасться суперпоні Шоко й Кексу врятувати малого дикунця? Адже в них тепер зовсім інший клопіт — підготуватися і виграти змагання зі стрибків. А тут ще й зазвичай мовчазний Тоні несподівано розв’язав язика… Ох уже ці невгамовні поні!</t>
  </si>
  <si>
    <t>000000887</t>
  </si>
  <si>
    <t>343</t>
  </si>
  <si>
    <t>9789664294116</t>
  </si>
  <si>
    <t>978-966-429-411-6</t>
  </si>
  <si>
    <t>Невже це любов?</t>
  </si>
  <si>
    <t>А це ще хто такий? Шоко не вірить власним очам: на конярській фермі Доннергаврика з його пихатими велетенськими кіньми оселився новенький поні. Чи то пак... мила дівчинка поні. Її звати Ельфа і родом вона десь дуже здалеку. От тільки дивно те, що Шоко раптом відчув себе геть недобре. Він ледве тримається на копитцях, не хоче їсти смаколики, а в його животі ніби пурхає зграя метеликів. Такого з ним ще не було! Невже це якась хвороба? Чи, може, це…</t>
  </si>
  <si>
    <t>000000906</t>
  </si>
  <si>
    <t>344</t>
  </si>
  <si>
    <t>9789664295458</t>
  </si>
  <si>
    <t>978-966-429-545-8</t>
  </si>
  <si>
    <t>Пірати зі стайні.</t>
  </si>
  <si>
    <t>«Вівсяна банда» — серія кумедних історій про коней і поні. У п’ятій книзі поні Шоко та його друзяки вирушають у довгоочікувану відпустку до рідного Даммбюля — кінської ферми біля Північного моря! Та от халепа: на подвір’ї їх зустрічають не старі друзі, а пихаті новенькі поні — Ганс і Франс, яких Шоко неодмінно має провчити. Прогулянка морем ледь не обернулася справжньою трагедією, а зустріч із велетенським піскожильним чудовиськом не обіцяла нічого доброго. Але для справж¬ніх піратських поні навіть це не проблема. Чи не так?</t>
  </si>
  <si>
    <t>000000907</t>
  </si>
  <si>
    <t>345</t>
  </si>
  <si>
    <t>9789664295465</t>
  </si>
  <si>
    <t>978-966-429-546-5</t>
  </si>
  <si>
    <t>Гоп-гоп, ура!.</t>
  </si>
  <si>
    <t>«Вівсяна банда» — серія кумедних історій про коней і поні. У шостій книзі на фермі Блюмхенгоф з’являються телевізійники. Вони вважають, що Шоко, Кекс і Тоні дуже особливі поні, яких неодмінно треба показати по телевізору. Вівсяна банда у захваті! Та, як на лихо, хазяйка вирішила, що найкращий кандидат для телешоу — це Оле. Проте решта мешканців ферми, а також чотириногі пана Доннергаврика іншої думки. І тут починається шалене змагання. Цікаво, чим усе закінчиться…</t>
  </si>
  <si>
    <t>000001025</t>
  </si>
  <si>
    <t>346</t>
  </si>
  <si>
    <t>9789664295472</t>
  </si>
  <si>
    <t>978-966-429-547-2</t>
  </si>
  <si>
    <t>Знайти Тоні.</t>
  </si>
  <si>
    <t>210 х 140 х 13</t>
  </si>
  <si>
    <t>«Вівсяна банда» — серія кумедних історій про коней і поні. У сьомій книзі героїв очікує несподіванка. Місце біля ясел, де Тоні зазвичай жує своє сіно, порожнє. Та й ніде на фермі не видно гафлінґера! Невже він справді подався на пошуки своїх улюблених гір? Один-однісінький?! Звісно, Шоко, Кекс і пес Бруно одразу натрапляють на слід друга. Але хто б міг подумати, що похід у гори стане такою шаленою пригодою?</t>
  </si>
  <si>
    <t>000001038</t>
  </si>
  <si>
    <t>347</t>
  </si>
  <si>
    <t>9789664294260</t>
  </si>
  <si>
    <t>978-966-429-426-0</t>
  </si>
  <si>
    <t>Зося з вулиці Котячої.</t>
  </si>
  <si>
    <t>Агнєшка Тишка.</t>
  </si>
  <si>
    <t>0,37</t>
  </si>
  <si>
    <t>210 х 150 х 22</t>
  </si>
  <si>
    <t>Книги цієї серії розповідають про кумедні пригоди дівчинки Зосі та її чудернацької родини. Тут ви познайомитеся з тіткою Зосі — творчою Маліною, двома кузенами — боягузом Михасем і наївним Кшишем, їхнім навіженим собакою і багато з ким ще. Ви здивуєтесь із того, як Зося заклинає світ, і дізнаєтесь, що з цього виходить. А ще навчитеся всиновляти котів! Також на вас чекає багато несподіванок: конкурс на Павуче Обличчя Року, труп на сходах, танці з пралками і навіть зустріч із таким собі Безпанцировим!</t>
  </si>
  <si>
    <t>000000488</t>
  </si>
  <si>
    <t>348</t>
  </si>
  <si>
    <t>9789664294482</t>
  </si>
  <si>
    <t>978-966-429-448-2</t>
  </si>
  <si>
    <t>Зося з вулиці Котячої йде по сліду.</t>
  </si>
  <si>
    <t>210 х 150 х 25</t>
  </si>
  <si>
    <t>Настання осені було б набагато приємнішим, якби не новий шкільний рік, що саме о цій порі падає на людей, як грім з ясного неба. Ніби й відомо, що початок шкільного року неминучий, але все одно це завжди шок. Принаймні для Зосі, бо тепер її життя обмежується школою та будинком. Хоча це не зовсім так. Бо в цій книзі на читачів чекає зустріч із Похмурою Пампірою, приколи на даху та інші захопливі пригоди!</t>
  </si>
  <si>
    <t>000000486</t>
  </si>
  <si>
    <t>349</t>
  </si>
  <si>
    <t>9789664294512</t>
  </si>
  <si>
    <t>978-966-429-451-2</t>
  </si>
  <si>
    <t>Зося з вулиці Котячої на канікулах.</t>
  </si>
  <si>
    <t>Ура! Нарешті канікули! І Зося зі своєю шаленою сімейкою вирушає на відпочинок до моря, де на них чекають приборкування гусей та невелике детективне розслідування. А крім того, тітка Маліна, найкраща та найвигадливіша тітка у світі, везе їх на озера, де на безлюдному острові під камінням сховані шоколадки, а у світлі місяця танцюють… справжні бородаті русалки.</t>
  </si>
  <si>
    <t>000000487</t>
  </si>
  <si>
    <t>350</t>
  </si>
  <si>
    <t>9789664295090</t>
  </si>
  <si>
    <t>978-966-429-509-0</t>
  </si>
  <si>
    <t>Зося з вулиці Котячої взимку.</t>
  </si>
  <si>
    <t>210 х 150 х 20</t>
  </si>
  <si>
    <t>Нарешті у дівчинки Зосі починаються зимові канікули у навчанні… але ж не в пригодах! Ще б пак – в одному будинку  довкола ялинки-кривульки збирається вся її шалена сімейка та нові хатні улюбленці (серед яких і здоровезний короп Полікарп). Тут місця вистачить на всіх – сідайте зручніше та скуштуйте смачного борщику, а на ваших котиків уже чекають прянички з ароматом мишки.</t>
  </si>
  <si>
    <t>000000865</t>
  </si>
  <si>
    <t>351</t>
  </si>
  <si>
    <t>9789664295151</t>
  </si>
  <si>
    <t>978-966-429-515-1</t>
  </si>
  <si>
    <t>Зося з вулиці Котячої навесні.</t>
  </si>
  <si>
    <t>Нескінченна зима набридає Зосі, і разом зі своєю шаленою сімейкою вона закликає весну, обирає переможницю конкурсу МІС БАГНАРИ, зустрічає полярного, морського та пустельного БЕТМЕНІВ і найдивніших тварин у світі, що їх запросили на день народження Мані, її молодшої сестри. Можете бути певні — на Котячій, 5 нема коли нудьгувати!</t>
  </si>
  <si>
    <t>000000888</t>
  </si>
  <si>
    <t>352</t>
  </si>
  <si>
    <t>9789664295168</t>
  </si>
  <si>
    <t>978-966-429-516-8</t>
  </si>
  <si>
    <t>Зося з вулиці Котячої на відпочинку.</t>
  </si>
  <si>
    <t>Цього разу Зося залишає вулицю Котячу і вирушає назустріч пригодам у дитячий табір чи, точніше, у зелену школу! А пригод на неї чекає чимало — Зося купуватиме гумові чоботи для метелика, якого звуть АГМІРАЛ ПИПЕК, отримає у подарунок кролика, вивчатиме біорізноманіття на Мазурських озерах, де зустріне Нічного Койота і ПРИВИДА, скупається у ВЕЛИЧЕНЬКІЙ калюжі та врятує усіх завдяки своїй РЯТУВАЛЬНІЙ ТОРБІ!</t>
  </si>
  <si>
    <t>000000908</t>
  </si>
  <si>
    <t>353</t>
  </si>
  <si>
    <t>9789664295489</t>
  </si>
  <si>
    <t>978-966-429-548-9</t>
  </si>
  <si>
    <t>Зося з вулиці Котячої та великі зміни.</t>
  </si>
  <si>
    <t>Зося із Манею приголомшені, адже в них буде сестричка чи братик. Новина про немовля у всіх на слуху, хоча минуло вже кілька місяців. Все крутиться навколо ультразвукових досліджень, одяганок, ліжечок і візочків. Та й це ще не все!.. Сусіди за парканом розбудовують свій дім, що вже нагадує Колізей та затуляє білий світ, а новий директор запроваджує у школі тиранію. Але Зося має ТАЄМНИЙ ПЛАН, як з усім цим упоратись і влаштувати шкільне самоврядування!</t>
  </si>
  <si>
    <t>000001015</t>
  </si>
  <si>
    <t>354</t>
  </si>
  <si>
    <t>9789664294017</t>
  </si>
  <si>
    <t>978-966-429-401-7</t>
  </si>
  <si>
    <t>Зося з вулиці Котячої в подорожі.</t>
  </si>
  <si>
    <t>Зося разом із великою компанією, з бабусями й кузенами, і навіть плюшевим єнотом у КУПСТЮМІ, вирушає у подорож до Греції. Зосина сестра Маня у захваті, бо мріє стати КУЛЬТУРНИМ ІСТЕРИКОМ, коли виросте, отож починає записувати враження в щоденник. А ще мандрівники вчать грецьку мову, знаходять нових приятелів та вистежують курячу мафію! Адже коли ти з друзями, пригоди чекають на кожному кроці!</t>
  </si>
  <si>
    <t>000001039</t>
  </si>
  <si>
    <t>355</t>
  </si>
  <si>
    <t>9789664296073</t>
  </si>
  <si>
    <t>978-966-429-607-3</t>
  </si>
  <si>
    <t>Секретник Зосі з вулиці Котячої.</t>
  </si>
  <si>
    <t>210 х 150 х 19</t>
  </si>
  <si>
    <t>«Секретник Зосі з вулиці Котячої» — це чудовий подарунок не тільки для фанатів серії, але й для кожного, хто не любить нудьгувати! Він містить багато інтерактивних творчих завдань, ідеї для малювання та ворожіння, створення коміксів, розслідувань та різноманітних святкувань. І звичайно, є місце для анкети друзів і таємних записів. Створи разом із Зосею власну книжку і добре порозважайся!</t>
  </si>
  <si>
    <t>000001040</t>
  </si>
  <si>
    <t>356</t>
  </si>
  <si>
    <t>9789664295205</t>
  </si>
  <si>
    <t>978-966-429-520-5</t>
  </si>
  <si>
    <t>Витівки Сюзанки.</t>
  </si>
  <si>
    <t>Дорота Сувальська.</t>
  </si>
  <si>
    <t>Сюзанка хитрує.</t>
  </si>
  <si>
    <t>205 х 155 х 20</t>
  </si>
  <si>
    <t>Родина малої Сюзанки переїхала у село Бжезінь, бо її батьки завжди мріяли жити в селі. Аж раптом виявилося, що про те саме мріяло ще багато людей. Тож тепер у Бжезіні мешкає мало не половина Варшави… Але дівчинка цілком задоволена, бо має тут купу друзів, а у витівках їй немає рівних — то вона організовує детективну агенцію, то вирощує маленьке домашнє звірятко — бактерію Гедвігу, то підмальовується з маминої косметички. А тут ще й у будинку навпроти оселяється нова подружка. Тому якщо вам сумно — кличте Сюзанку!</t>
  </si>
  <si>
    <t>000000870</t>
  </si>
  <si>
    <t>357</t>
  </si>
  <si>
    <t>9789664295212</t>
  </si>
  <si>
    <t>978-966-429-521-2</t>
  </si>
  <si>
    <t>Сюзанка в мережі та в житті.</t>
  </si>
  <si>
    <t>Невгамовна Сюзанка і дня прожити не може без пригод. А відтепер пригоди чекають на неї не тільки в житті... а й у мережі. Ще б пак! Адже її тато підключив безлімітний Інтернет і в їхньому домі відбулася справжня інформаційна революція. Отож Сюзанка освоюється в інтернет-чаті, щоби вистежити там злочинця, бо вона ж як-не-як — член Клубу супердетективів та його співзасновниця. А ще дівчинка стає комп’ютерним графіком, знаходить у мережі гарні тексти, здобуває знання та спілкується з друзями.</t>
  </si>
  <si>
    <t>000000871</t>
  </si>
  <si>
    <t>358</t>
  </si>
  <si>
    <t>9789664295878</t>
  </si>
  <si>
    <t>978-966-429-587-8</t>
  </si>
  <si>
    <t>Детективний квест.</t>
  </si>
  <si>
    <t>Ганс Юрген Пресс.</t>
  </si>
  <si>
    <t>Пригоди «Чорної руки».</t>
  </si>
  <si>
    <t>215 х 150 х 16</t>
  </si>
  <si>
    <t>Ця захоплива книга — для юних детективів, що мріють розплутати клубок загадкових подій та вивести на чисту воду лиходіїв. І саме такі юні детективи утворили власну агенцію з назвою «Чорна рука», якій цілком до снаги з’ясувати, хто сховався в покинутому будинку, як знайти таємний хід, як розпізнати фальшиву купюру та розкрити багато інших загадок. Отже, час і тобі стати юним детективом та за допомогою малюнків, ребусів, дрібних деталей, підказок і речових доказів схопити злочинців на гарячому!</t>
  </si>
  <si>
    <t>000001111</t>
  </si>
  <si>
    <t>359</t>
  </si>
  <si>
    <t>9789664295885</t>
  </si>
  <si>
    <t>978-966-429-588-5</t>
  </si>
  <si>
    <t>По гарячих слідах.</t>
  </si>
  <si>
    <t>У цій захопливій книзі юні читачі як справжні детективи зможуть з’ясувати, де злодій сховав прикраси, куди поділася професорська валіза, хто такий Трипалий Джо, хто нишпорив уночі в наметі серед джунглів чи де стояла бочка з порохом. А ще — розшифрують головоломки, таємні послання, кросворди з підказками та різними доказами. За цими зачіпками вони й вийдуть на слід злочинців.</t>
  </si>
  <si>
    <t>000001112</t>
  </si>
  <si>
    <t>360</t>
  </si>
  <si>
    <t>9789664295687</t>
  </si>
  <si>
    <t>978-966-429-568-7</t>
  </si>
  <si>
    <t>Книги для школярів середнього та старшого віку</t>
  </si>
  <si>
    <t>Книги для дозвілля</t>
  </si>
  <si>
    <t>Наталія Зотова.</t>
  </si>
  <si>
    <t>Альбом друзів на всі 100%.</t>
  </si>
  <si>
    <t>200 х 145 х 6</t>
  </si>
  <si>
    <t>За допомогою цього альбому ви зможете дізнатися про своїх друзів чимало нового та цікавого. В альбомі містяться анкети, «секрети», гороскопи, ворожіння, тести та багато іншого…</t>
  </si>
  <si>
    <t>000001261</t>
  </si>
  <si>
    <t>361</t>
  </si>
  <si>
    <t>9789664290606</t>
  </si>
  <si>
    <t>978-966-429-060-6</t>
  </si>
  <si>
    <t>Цілком таємно.</t>
  </si>
  <si>
    <t>Наталія Зотова.; Євгенія Житник.</t>
  </si>
  <si>
    <t>Дівчинка на всі 100%.</t>
  </si>
  <si>
    <t>0,65</t>
  </si>
  <si>
    <t>240 х 170 х 22</t>
  </si>
  <si>
    <t>Що цікаво знати дівчинці-підлітку?  Як стати впевненою у собі, завжди бути в доброму гуморі, як обирати друзів, без проблем спілкуватися із батьками? Що потрібно робити,  щоб стати вихованою, витонченою і, безумовно, привабливою і бажаною в будь-якій компанії? На ці й багато інших питань, пов`язаних із формуванням особистості, дає відповідь ця книга.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</si>
  <si>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000000452</t>
  </si>
  <si>
    <t>362</t>
  </si>
  <si>
    <t>9789664291269</t>
  </si>
  <si>
    <t>978-966-429-126-9</t>
  </si>
  <si>
    <t>Дівчинка на всі 100% (російською мовою).</t>
  </si>
  <si>
    <t>0,69</t>
  </si>
  <si>
    <t>Що цікаво знати дівчинці-підлітку?  Як стати впевненою у собі, завжди бути в доброму гуморі, як обирати друзів, без проблем спілкуватися із батьками? Що потрібно робити,  щоб стати вихованою, витонченою і, безумовно, привабливою і бажаною в будь-якій компанії? На ці й багато інших питань, пов`язаних із формуванням особистості, дає відповідь ця книга.</t>
  </si>
  <si>
    <t>000000446</t>
  </si>
  <si>
    <t>363</t>
  </si>
  <si>
    <t>9789664290927</t>
  </si>
  <si>
    <t>978-966-429-092-7</t>
  </si>
  <si>
    <t>Олександр Зотов.</t>
  </si>
  <si>
    <t>Хлопець на всі 100%.</t>
  </si>
  <si>
    <t>0,613</t>
  </si>
  <si>
    <t>Що цікаво знати хлопцю-підлітку?  Як стати впевненим у собі, завжди бути у доброму гуморі, як без проблем спілкуватися з батьками? Що потрібно робити, аби розвинути мускулатуру, чим зайнятися у вільний час, як зрозуміти дівчат, як стати своїм у будь-якій компанії та водночас залишатися самим собою? На ці й багато інших питань, пов`язаних із формуванням особистості, дає відповідь ця книга.</t>
  </si>
  <si>
    <t>000000758</t>
  </si>
  <si>
    <t>364</t>
  </si>
  <si>
    <t>9789664291603</t>
  </si>
  <si>
    <t>978-966-429-160-3</t>
  </si>
  <si>
    <t>Хлопець на всі 100% (російською мовою).</t>
  </si>
  <si>
    <t>0,66</t>
  </si>
  <si>
    <t>Что интересно знать парню-подростку?  Как стать уверенным в себе, всегда быть в хорошем настроении, как без проблем общаться с родителями? Что нужно делать, чтобы развить мускулатуру, чем заняться в свободное время, как понять девушек, как стать своим в любой компании и в то же время остаться самим собой? На эти и многие другие вопросы, связанные с формированием личности, дает ответы эта книга.</t>
  </si>
  <si>
    <t>000000621</t>
  </si>
  <si>
    <t>365</t>
  </si>
  <si>
    <t>9789664291696</t>
  </si>
  <si>
    <t>978-966-429-169-6</t>
  </si>
  <si>
    <t>Дівчаче дозвілля на всі 100%.</t>
  </si>
  <si>
    <t>368</t>
  </si>
  <si>
    <t>0,738</t>
  </si>
  <si>
    <t>240 х 170 х 25</t>
  </si>
  <si>
    <t>Чим займатися у вільний час і як його спланувати?  Як з користю та радістю спланувати свій відпочинок? Які розваги обрати з друзями чи якщо ти сама? На ці та багато інших питань щодо твого дозвілля ти знайдеш відповіді у цій книжці, зрозумієш, як отримати справжню насолоду, відновити фізичні та душевні сили. А також багато ідей для самореалізації, творчого прояву твоєї особистості. Тож відпочивай... але з користю для себе!</t>
  </si>
  <si>
    <t>000000451</t>
  </si>
  <si>
    <t>366</t>
  </si>
  <si>
    <t>9789664295052</t>
  </si>
  <si>
    <t>978-966-429-505-2</t>
  </si>
  <si>
    <t>Девчачий досуг на все 100%.</t>
  </si>
  <si>
    <t>0,75</t>
  </si>
  <si>
    <t>Чем заниматься в свободное время и как его спланировать? Как с пользой и удовольствием провести досуг? Какие развлечения выбрать с друзьями или в одиночестве? На эти и многие другие вопросы, связанные с девчачьим досугом, есть ответ в этой книжке.  А также много идей для самореализации, творческого проявления личности.</t>
  </si>
  <si>
    <t>000000447</t>
  </si>
  <si>
    <t>367</t>
  </si>
  <si>
    <t>9789664293935</t>
  </si>
  <si>
    <t>978-966-429-393-5</t>
  </si>
  <si>
    <t>Книга таємних знань.</t>
  </si>
  <si>
    <t>0,64</t>
  </si>
  <si>
    <t>Таємниці віддавна зачаровують і змушують шукати відповіді. Усі їх зібрано в цій книжці. Про найбільшу таємницю — людину — багато розкажуть її ім’я, почерк, голос, жести, родимки на тілі й навіть група крові. Розкрити її характер допоможуть гороскопи, сонники, символи, хіромантія, нумерологія, фізіогноміка тощо; зазирнути в майбутнє і розкрити таємниці долі — різноманітні ворожіння. Способів дуже багато — розгортай книжку й обирай свій!</t>
  </si>
  <si>
    <t>000000524</t>
  </si>
  <si>
    <t>9789664294147</t>
  </si>
  <si>
    <t>978-966-429-414-7</t>
  </si>
  <si>
    <t>Обережно: Хлопці!</t>
  </si>
  <si>
    <t>Що робити, коли відбуваються зміни з тілом і душею? Коли виникає безліч запитань, про які ти соромишся запитати в батьків, а у твоїй голові замість формул літають флюїди кохання? Як не вчинити дурниць, не заблукати в лабіринтах почуттів і розібратися в психології дивних створінь — хлопців? Ця книга дасть відповіді на ці й багато інших запитань, істотно полегшить життя і підліткам, і батькам, а також порадить, навчить, підкаже.</t>
  </si>
  <si>
    <t>000000607</t>
  </si>
  <si>
    <t>369</t>
  </si>
  <si>
    <t>9789664295038</t>
  </si>
  <si>
    <t>978-966-429-503-8</t>
  </si>
  <si>
    <t>Психологія для дівчат</t>
  </si>
  <si>
    <t>0,71</t>
  </si>
  <si>
    <t>Як зрозуміти оточення і себе в ньому? Який тип характеру та темпераменту властивий тобі та твоїм друзям?  Як стати цікавим співрозмовником та спілкуватися вільно й невимушено? Чи можна навчитися бути добрим другом і навзаєм мати відданих друзів? Що робити, коли хтось для тебе «більше ніж просто друг»? У цій книзі читачі знайдуть не тільки відповіді на подібні питання, а й різноманітні тести та корисні поради від досвідчених психологів.</t>
  </si>
  <si>
    <t>000000660</t>
  </si>
  <si>
    <t>370</t>
  </si>
  <si>
    <t>9789664296790</t>
  </si>
  <si>
    <t>978-966-429-679-0</t>
  </si>
  <si>
    <t>Одиниця з обманом</t>
  </si>
  <si>
    <t>240 х 170 х 23</t>
  </si>
  <si>
    <t>У цікавих, сповнених гумору повістях та оповіданнях, зібраних у книзі, розповідається про життя учнів молодших та середніх класів. Юні читачі з неослабним інтересом стежитимуть за веселими пригодами часом неслухняних, галасливих, щирих та чуйних дружних хлопчиків та дівчаток.</t>
  </si>
  <si>
    <t>000000609</t>
  </si>
  <si>
    <t>371</t>
  </si>
  <si>
    <t>9789664293843</t>
  </si>
  <si>
    <t>978-966-429-384-3</t>
  </si>
  <si>
    <t>Пригоди роздобудьків.</t>
  </si>
  <si>
    <t>Мері Нортон.</t>
  </si>
  <si>
    <t>Роздобудьки.</t>
  </si>
  <si>
    <t>Перша книга серії «Роздобудьки» всесвітньо відомої британської письменниці Мері Нортон до уваги читачів у якісному сучасному перекладі українською мовою!
«Роздобудьки» — це неймовірна історія про крихітних людей, які живуть поруч із нами та потихеньку «роздобувають», тобто позичають, різноманітні речі. 
Дивовижні пригоди симпатичних крадіїв починаються, коли маленьке роздобудько Аріетті порушує головне правило — уникати людей.</t>
  </si>
  <si>
    <t>000000693</t>
  </si>
  <si>
    <t>372</t>
  </si>
  <si>
    <t>9789664293850</t>
  </si>
  <si>
    <t>978-966-429-385-0</t>
  </si>
  <si>
    <t>Роздобудьки в полі.</t>
  </si>
  <si>
    <t>Друга книга серії «Роздобудьки» всесвітньо відомої британської письменниці Мері Нортон до уваги читачів у якісному сучасному перекладі українською мовою!
Одного дня «гіганти-людини» викурюють зі свого затишного будинку роздобудьків. Нова домівка — старий черевик серед чистого поля — не дуже їм до вподоби: крихітним чоловічкам докучають то дощ як з відра, то снігові замети, то нові сусіди — підступні комахи і цигани. Утім, життя на волі сповнене і нових задоволень: суниці та мед, гойдалки і катання на санчатах, а ще з’являється новий друг для Аріетті…</t>
  </si>
  <si>
    <t>000000690</t>
  </si>
  <si>
    <t>373</t>
  </si>
  <si>
    <t>9789664293867</t>
  </si>
  <si>
    <t>978-966-429-386-7</t>
  </si>
  <si>
    <t>Роздобудьки на річці.</t>
  </si>
  <si>
    <t>0,46</t>
  </si>
  <si>
    <t>У третій книзі відомої британської письменниці Мері Нортон, уперше перекладеній українською мовою, крихітні роздобудьки знову покидають домівку й вирушають у небезпечні мандри швидкоплинною річкою. А наприкінці шляху на них чекає не запилений підпіл чи шафи людських будинків, а власна оселя. Це омріяне казкове місто, про яке вони багато чули, але жоден роздобудько не бачив на власні очі. Чи пощастить його знайти нашим друзям — Поду, Хомілі, маленькій Аріетті та їхньому відважному провідникові Спіллеру? Відповідь на це питання шукайте на сторінках видання, яскраво і сучасно проілюстрованого талановитим художником В. Харченком.</t>
  </si>
  <si>
    <t>000000691</t>
  </si>
  <si>
    <t>374</t>
  </si>
  <si>
    <t>9789664293874</t>
  </si>
  <si>
    <t>978-966-429-387-4</t>
  </si>
  <si>
    <t>Роздобудьки в повітрі.</t>
  </si>
  <si>
    <t>Крихітні роздобудьки нарешті оселяються в омріяному іграшковому містечку Літл-Фордхем. Та розкошують там недовго — звідки було знати малюкам, що на них накинув заздрісним оком жадібний містер Плеттер? Але непосидючі роздобудьки не довго журяться в полоні, а начитавшись книжок людинів, тікають… на ПОВІТРЯНІЙ КУЛІ! Так-так, легкий вітерець підхоплює Пода, Хомілі та маленьку Аріетті, що зручно влаштувалися в кошику з-під полуниць під яскраво-рожевою кулею, і несе їх на запаморочливій висоті над містами та полями, лісами та ріками ген-ген далеко…</t>
  </si>
  <si>
    <t>000000689</t>
  </si>
  <si>
    <t>375</t>
  </si>
  <si>
    <t>9789664293881</t>
  </si>
  <si>
    <t>978-966-429-388-1</t>
  </si>
  <si>
    <t>Роздобудьки у гніві.</t>
  </si>
  <si>
    <t>Після всіх пригод доля закидає Пода, Хомілі та їхню доньку Аріетті у Стару садибу — чудовий затишний будиночок, де повно всіляких дрібничок для роздобутку. Там вони знайомляться із гостинним господарем Каміноприкраском та відшукують загублену рідню. Здавалося, удача нарешті посміхається їм… 
Але їхні вороги, подружжя Плеттерів, не сплять. Злодюжки прагнуть повернути крихітних людей та вистежують їх на новому місці. Жадібні руки ось-ось схоплять маленьких сміливців, проте не так сталося, як гадалося…</t>
  </si>
  <si>
    <t>000000692</t>
  </si>
  <si>
    <t>376</t>
  </si>
  <si>
    <t>9789664294307</t>
  </si>
  <si>
    <t>978-966-429-430-7</t>
  </si>
  <si>
    <t>Лотта та її катастрофи.</t>
  </si>
  <si>
    <t>Аліс Пантермюллер.</t>
  </si>
  <si>
    <t>Скрізь повно кроликів.</t>
  </si>
  <si>
    <t>Інтегральна</t>
  </si>
  <si>
    <t>210 х 140 х 22</t>
  </si>
  <si>
    <t>Ця книга — незвичайний щоденник начебто звичайної десятирічної дівчинки Лотти. Вона понад усе мріє про домашню тваринку: кролика, собачку або хоча б маленьку овечку. Та чомусь мама натомість дарує їй ненависну блокфлейту, через яку, на думку Лотти, у її житті постійно трапляються «катастрофи»: то на шкільній дошці з’явиться непристойний напис, то її улюблена страва смакує, як бридка брюссельська капуста, то ще щось... Зі своєю найкращою подругою Шаєн, яка мешкає у маленькій квартирі й має аж двісті кроликів, Лотта придумує, яким чином позбутися клятої блокфлейти та здійснити заповітну мрію про власну домашню тваринку.</t>
  </si>
  <si>
    <t>000000707</t>
  </si>
  <si>
    <t>377</t>
  </si>
  <si>
    <t>9789664294314</t>
  </si>
  <si>
    <t>978-966-429-431-4</t>
  </si>
  <si>
    <t>Наскільки все куме-е-едно.</t>
  </si>
  <si>
    <t>210 х 140 х 20</t>
  </si>
  <si>
    <t>Лоттина шкільна суперниця Береніка організувала ансамбль «Береніка у колі дівчат». Туди увійшли майже всі дівчата їхнього класу, крім Лотти і Шаєн. Але подруги не засмучуються — вони назвали суперниць «Бараницями» та мершій організували власну банду «Шалені кролики»! Та ще й узяли до себе Пауля з його халабудою на дереві. Як на лихо, «Шаленим кроликам» дошкуляють не тільки «Бараниці», а й «Рокери». І Лоттина банда вирішує здихатися всіх суперників за допомогою індійської блокфлейти. Тож химерні пригоди тривають!</t>
  </si>
  <si>
    <t>000000596</t>
  </si>
  <si>
    <t>378</t>
  </si>
  <si>
    <t>9789664294321</t>
  </si>
  <si>
    <t>978-966-429-432-1</t>
  </si>
  <si>
    <t>Заклинателька змій.</t>
  </si>
  <si>
    <t>Нарешті настали канікули! Більшість моїх однокласників залишаються вдома. Тільки наша родина їде на біохутір до Баварії. 
Хоча я та мої брати-дурбецали вирішили, що це геть нечесно і краще відпочивати на якомусь острові в Середземному морі. Але, з іншого боку, на біохуторі повно всіляких тварин, а я їх страшенно люблю! До того ж тепер на них можна потренуватися, адже я навчилася заклинати змій. 
На хуторі, мабуть, немає змій, проте для заклинання згодяться й дощові черв’яки, які залюбки танцюватимуть під мою блокфлейту. Потрібно лише дібрати правильні звуки…</t>
  </si>
  <si>
    <t>000000481</t>
  </si>
  <si>
    <t>379</t>
  </si>
  <si>
    <t>9789664294338</t>
  </si>
  <si>
    <t>978-966-429-433-8</t>
  </si>
  <si>
    <t>Фокус-покус і кіно.</t>
  </si>
  <si>
    <t>Одного дня Лотта захворіла на вітрянку й не пішла до школи. Проте радості з того мало, бо що робити вдома, якщо вона не має жоднісінького улюбленого заняття? Тож разом із Шаєн вони понапридумували собі купу всіляких пречудових хобі: стрибки з парашутом, пірнання з акулами або розкопки скелетів динозаврів і все таке. Та, на жаль, вони не знали, як усе це здійснити. Хоча то байдуже, бо для початку можна просто стати знаменитими. І для цього вони вирішили зіграти в кіно головні ролі! А що з того вийшло — читайте докладніше у книжці.</t>
  </si>
  <si>
    <t>000000832</t>
  </si>
  <si>
    <t>380</t>
  </si>
  <si>
    <t>9789664294345</t>
  </si>
  <si>
    <t>978-966-429-434-5</t>
  </si>
  <si>
    <t>Тварини, рятуйтесь!</t>
  </si>
  <si>
    <t>У Лоттиному класі сталося щось абсолютно неймовірне: 5-Б виграв конкурс! І тепер учні цього класу мають розмалювати будівельний паркан, та ще й тваринами під загрозою вимирання. Зрозуміло, що Лотта з Шаєн докладають чималих зусиль. Адже вони не хочуть, щоб зникли панди, тасманійські дияволи і все таке. Лотті спало на думку намалювати черепаху Купу, тому що ця бідолашна тварина живе вдома одна-однісінька. Вона, звісно, старезна й трохи нуднувата, але Лотта все одно не хоче, щоб вона вимерла! Добре, що в зоопарку є ще багато різних тварин, яких можна врятувати…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</si>
  <si>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000000872</t>
  </si>
  <si>
    <t>381</t>
  </si>
  <si>
    <t>9789664294352</t>
  </si>
  <si>
    <t>978-966-429-435-2</t>
  </si>
  <si>
    <t>Останній цьомчик лося.</t>
  </si>
  <si>
    <t>Ура! Нарешті літні канікули! І Лотта з родиною їде до Швеції — та ще й на велетенському кораблі! Найпрекрасніше в цьому те, що її подружка Шаєн теж їде в подорож. Разом із нею Лотті навіть не страшно ночувати в наметі посеред дикої-предикої природи. Попри те, що в Швеції аж кишить ведмедями, вовками і тролями та водяться отаке-е-енні лосі, геть не схожі на плюшеву іграшку Лотти. Її брати-дурбецали досхочу награються у вікінгів, а Шаєн, можливо, зустріне найсправжнісінького королівського принца.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</si>
  <si>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000000909</t>
  </si>
  <si>
    <t>382</t>
  </si>
  <si>
    <t>9789664294369</t>
  </si>
  <si>
    <t>978-966-429-436-9</t>
  </si>
  <si>
    <t>Сирна лихоманка.</t>
  </si>
  <si>
    <t>Відколи розпочався новий навчальний рік, у Лоттиному класі панує нестерпний сморід. І винен у цьому бутерброд її нового однокласника Ремі. Він родом із Франції й постійно їсть хліб із камамбером, чи як там той смердючий сир називається. На жаль, пані Кака́ло посадила Ремі прямісінько між Шаєн і Лоттою. Шаєн він навіть подобається, а ось Лотті — навпаки!!! Адже він щодня приносить їй якийсь подарунок: плюшевих котиків, футболки із сердечками і все таке. Отож Лотті треба терміново якось позбутися цього Ремі. У крайньому разі за допомогою її блокфлейти.</t>
  </si>
  <si>
    <t>000001014</t>
  </si>
  <si>
    <t>383</t>
  </si>
  <si>
    <t>9789664294376</t>
  </si>
  <si>
    <t>978-966-429-437-6</t>
  </si>
  <si>
    <t>Без лами немає драми.</t>
  </si>
  <si>
    <t>Лоттин клас разом із пані Какало та паном Меліном вирушає в подорож. Просто супер! Увесь 6-Б проведе цілий тиждень на Балтійському морі в панському маєтку родини фон Козебрик. Це справжні барони, і вони мають багато різних тварин, серед яких чайки, риби, коні й навіть одна лама. Та, на жаль, там проживають ще й абсолютно нестерпні восьмикласники, які постійно всіх дражнять, а особливо Пауля. Якщо так триватиме й далі, то Лотті з Шаєн доведеться об’єднатися з пришелепуватими бараницями й рокерами! Добре, що Лотта про всяк випадок прихопила свій антиберенічний спрей… і свою чарівну блокфлейту!</t>
  </si>
  <si>
    <t>000001041</t>
  </si>
  <si>
    <t>384</t>
  </si>
  <si>
    <t>9789664294154</t>
  </si>
  <si>
    <t>978-966-429-415-4</t>
  </si>
  <si>
    <t>Цирк на дроті.</t>
  </si>
  <si>
    <t>У Шаєн і Шанель народився братик, і їхній татко зненацька завітав до них із маленьким Рокко. Малюк має вже кілька зубів і вміє ходити, але він все одно дуже солоденький, як кошенятко! Звісно, що Лотта допомагає Шаєн його бавити — врешті-решт вона ж справжня профі з виховання молодших братів. Проте з Рокко нелегко, адже він постійно кричить, особливо, коли хоче шоколаду. Лотта б залюбки зачаклувала його своєю блокфлейтою, та вона кудись зникла. Напевно, до цього доклали руки її малі брати-дурбецали! Оце так цирк на дроті!</t>
  </si>
  <si>
    <t>000001057</t>
  </si>
  <si>
    <t>385</t>
  </si>
  <si>
    <t>9789664294161</t>
  </si>
  <si>
    <t>978-966-429-416-1</t>
  </si>
  <si>
    <t>Черевичок кенгуру.</t>
  </si>
  <si>
    <t>Лоттині бабуся й дідусь святкують золоте весілля разом зі всією родиною у старому замку Штрулленштайн у якомусь Бридельґау. Лоттин тато вже придумав купу всіляких розваг: гру «Вдале полювання», прогулянки й експедицію до Кажанячої печери. Але найжахливіше те, що Лотта разом зі своїми братами-дурбецалами повинна заспівати на цьому святі перед усіма цими людьми! Крім того, безсовісний кузен Лассе напевно знову глузуватиме з них. Та добре, що там будуть дві новенькі двоюрідні сестрички: Амелія та Олівія з Австралії! Хтозна, можливо, з ними свято буде не таким уже й кепським…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</si>
  <si>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000001182</t>
  </si>
  <si>
    <t>386</t>
  </si>
  <si>
    <t>9789664296011</t>
  </si>
  <si>
    <t>978-966-429-601-1</t>
  </si>
  <si>
    <t>Кудлаті історії</t>
  </si>
  <si>
    <t>Марцін Палаш.</t>
  </si>
  <si>
    <t>Ключик до Ельфа.</t>
  </si>
  <si>
    <t>210 х 150 х 17</t>
  </si>
  <si>
    <t>Кожен, хто коли-небудь мав собаку, знає, що це — найпростіший шлях до великої любові. Одного дня головний герой книжки вирішує взяти песика з притулку, і його життя змінюється. Адже це не простий собака, а ЕЛьФ, від англійського Extraordinary Life Form, тобто Дуже Незвичайна Форма Життя. Тож іще не відомо, хто кого приручить, а до того ж розв’яже проблеми з капосною сусідкою та допоможе поліцейським вистежити злодія...</t>
  </si>
  <si>
    <t>000001058</t>
  </si>
  <si>
    <t>387</t>
  </si>
  <si>
    <t>9789664296028</t>
  </si>
  <si>
    <t>978-966-429-602-8</t>
  </si>
  <si>
    <t>Ельфе, де ти?</t>
  </si>
  <si>
    <t>Тільки-но Ельф, песик з притулку, знайшов собі нову домівку, як… загубився. Сам-один у великому лісі, далеко від своїх людей і затишної лежанки, він потрапляє в ще більшу халепу — злі люди кидають його до тісної клітки. Та Великий і Молодий, нові господарі Ельфа, точніше його нова сім’я, не сидять склавши руки і виходять на слід улюбленця. Заразом вони допомагають поліції у розслідуванні, Молодий знайомиться з дівчиною, а Великий знаходить нових друзів з антитерористичної бригади.</t>
  </si>
  <si>
    <t>000001113</t>
  </si>
  <si>
    <t>388</t>
  </si>
  <si>
    <t>9789664296035</t>
  </si>
  <si>
    <t>978-966-429-603-5</t>
  </si>
  <si>
    <t>Ельф Всемогутній.</t>
  </si>
  <si>
    <t>210 х 150 х 18</t>
  </si>
  <si>
    <t>Ельф, песик із притулку, під час канікул виїхав зі своєю новою сім’єю на море. Та от халепа! Першого ж дня виявилося, що хтось украв пансіонат для відпочинку, а в іншому живе якесь підозріле товариство, до того ж хтось пограбував місцевий Музей бурштину! На щастя, Ельф та приручені ним люди полюбляють кримінальні загадки, тому одразу розпочали слідство, яке вилилося у захопливу й небезпечну пригоду.</t>
  </si>
  <si>
    <t>000001114</t>
  </si>
  <si>
    <t>389</t>
  </si>
  <si>
    <t>9789664294574</t>
  </si>
  <si>
    <t>978-966-429-457-4</t>
  </si>
  <si>
    <t>Шкарпеткожери.</t>
  </si>
  <si>
    <t>Павел Шрут.</t>
  </si>
  <si>
    <t>Шкарпеткожери.</t>
  </si>
  <si>
    <t>0,7</t>
  </si>
  <si>
    <t>Якщо у вас «випадково» загубилася одна шкарпетка — можете не гаяти часу, марно шукаючи її по всіх закутках. Гадаєте, що вона просто загубилася десь серед випраних речей? Чи, можливо, вітер ненароком зірвав її із сушильної мотузки? Може, й так...
Проте найчастіше за цим стоять… шкарпеткожери! Ці таємничі істоти живуть у кожній оселі й завжди цуплять та їдять лише одну шкарпетку з пари. Ви заінтриговані? Тоді мерщій розгортайте книгу, адже з неї ви дізнаєтеся про шкарпеткожерів усе, «про що хотіли б знати, але не наважувалися спитати»!</t>
  </si>
  <si>
    <t>000000783</t>
  </si>
  <si>
    <t>390</t>
  </si>
  <si>
    <t>9789664294604</t>
  </si>
  <si>
    <t>978-966-429-460-4</t>
  </si>
  <si>
    <t>Шкарпеткожери повертаються.</t>
  </si>
  <si>
    <t>Шкарпеткожер Хихотунець вирішив податися на пошуки своїх батьків аж до самої Африки. Які тільки пригоди не спіткали його там! Він вскочив у діжку з водою, мало не попався у мисливську пастку, вирвався з лапищ тамтешніх шкарпеткожерів, задурманився пахощами підступної шкарпеткожерної квітки, допоміг визволити своїх побратимів із палацу сера Шкарпюка, та найголовніше — зустрів гарненьку шкарпеткожерку Каву. А вдвох їм уже нічого не страшно!</t>
  </si>
  <si>
    <t>000000866</t>
  </si>
  <si>
    <t>391</t>
  </si>
  <si>
    <t>9789664294611</t>
  </si>
  <si>
    <t>978-966-429-461-1</t>
  </si>
  <si>
    <t>Шкарпеткожери завжди поряд.</t>
  </si>
  <si>
    <t>0,67</t>
  </si>
  <si>
    <t>У третій книзі вже відомої шкарпеткожерської саги вирішується доля багатьох героїв, і не тільки шкарпеткожерів. Шалена боротьба за сфери впливу, гонитви й переслідування, підступні плани, таємничий голос, що поневолює всіх, раптові повороти у стосунках, — ось що спіткає героїв у цій історії. Хто з них витримає випробування? Кого зваблять слава і гроші? Хто зрадить, а хто зрештою виявиться справжнім другом і буде «завжди поряд»?</t>
  </si>
  <si>
    <t>000000873</t>
  </si>
  <si>
    <t>392</t>
  </si>
  <si>
    <t>9789664296592</t>
  </si>
  <si>
    <t>978-966-429-659-2</t>
  </si>
  <si>
    <t>Нотатки дівчинки-вампіра.</t>
  </si>
  <si>
    <t>Ґерда Марія Пум.</t>
  </si>
  <si>
    <t>Коко. Щоденник.</t>
  </si>
  <si>
    <t>210 х 145 х 16</t>
  </si>
  <si>
    <t>Вже рік, відколи Коко, дівчинка-вампір, почала вести щоденник, і за цей час багато чого відбулося: класна поїздка до Італії, її перша справжня робота, випускний бал, стрес через учительку біології, стрес через маму, стрес через подружок — НІ!!! Брітта з Йозефіною — НАЙКРАЩІ! А потім ще їй зустрівся ҐАБРІЕЛЬ... Це захопливий роман-комікс з купою кажанчиків у животі, радощами, сльозами й особливим «Малиновим морозивом»!</t>
  </si>
  <si>
    <t>000001183</t>
  </si>
  <si>
    <t>393</t>
  </si>
  <si>
    <t>9789664296608</t>
  </si>
  <si>
    <t>978-966-429-660-8</t>
  </si>
  <si>
    <t>Коко. Щоденник 2.</t>
  </si>
  <si>
    <t>210 х 145 х 17</t>
  </si>
  <si>
    <t>Юна вампірка Коко продовжує вести щоденник, адже відбулася купа всього цікавого: настали канікули, а потім — шалені тижні В ПАРИЖІ з подружками та вечірками, які іноді проходили ЖАХЛИВО, а деколи — просто ВІДПАДНО. Та це ще не все. Несподівано вони з друзями влипли в справу зникнення картини і натрапили на слід ЗЛОЧИНЦЯ. Тож у Парижі довелося не тільки радіти, а й трохи показати свої ІКЛА! Та головне — туди приїхав ще й коханий Ґабріель. Напрочуд захопливий роман-комікс із кажанчиками в животі, з гірчинкою та солодким настроєм!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</si>
  <si>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000001184</t>
  </si>
  <si>
    <t>395</t>
  </si>
  <si>
    <t>9789664293751</t>
  </si>
  <si>
    <t>978-966-429-375-1</t>
  </si>
  <si>
    <t>Моллі Мун.</t>
  </si>
  <si>
    <t>Джорджія Бінг.</t>
  </si>
  <si>
    <t>Моллі Мун і чарівна книга гіпнозу.</t>
  </si>
  <si>
    <t>Дівчинку Моллі Мун знайшли в картонній коробці й віддали до сиротинця. Десять жахливих років прожила Моллі в притулку. Директорка всіляко принижувала дівчинку, учителі сварили, а інші діти насміхалися. Тим часом Моллі мріє про прекрасне життя. І ось одного дня до рук дівчинки потрапляє книга про гіпноз — і все неймовірно змінюється! І далі на неї чекають карколомні пригоди, блискуче життя… Проте на такий талант накинув оком злодій, який хоче скористатися здібностями Моллі для здійснення своїх чорних задумів…</t>
  </si>
  <si>
    <t>000000587</t>
  </si>
  <si>
    <t>396</t>
  </si>
  <si>
    <t>9789664293768</t>
  </si>
  <si>
    <t>978-966-429-376-8</t>
  </si>
  <si>
    <t>Моллі Мун зупиняє час.</t>
  </si>
  <si>
    <t>Одного дня дівчинка Моллі Мун знаходить дивовижну книгу і відкриває в собі талант гіпнотизера. До неї звертається бібліотекарка Люсі Логан, щоб зупинити небезпечного магната-шахрая, який також володіє гіпнозом і застосовує гіпноз на лихо людям. Десятирічній Моллі доводиться летіти в Лос-Анджелес, де розташоване лігво лиходія, і навіть… брати участь у церемонії «Оскар»! Тож на дівчинку та її друга Роккі чекають небезпечні, але дивовижно захопливі канікули.</t>
  </si>
  <si>
    <t>000000585</t>
  </si>
  <si>
    <t>397</t>
  </si>
  <si>
    <t>9789664293775</t>
  </si>
  <si>
    <t>978-966-429-377-5</t>
  </si>
  <si>
    <t>Моллі Мун і дивовижні часомандри.</t>
  </si>
  <si>
    <t>Моллі Мун та її друзі раптово опиняються в Індії XIX століття. Їх загіпнотизував і кинув у минуле велетень-лиходій, який видає себе за індійського магараджу. Цей могутній гіпнотизер може мандрувати в часі за допомогою магічних кристалів і мріє поневолити весь світ, щоб здобути безсмертя. Моллі випадково порушила його підступні плани, тож лиходій вирішив прибрати дівчинку зі свого шляху. Щоб урятувати власне життя і майбутнє людства, Моллі доведеться не лише задіяти всю свою мужність і кмітливість, а й опанувати мистецтво часомандрів.</t>
  </si>
  <si>
    <t>000000586</t>
  </si>
  <si>
    <t>398</t>
  </si>
  <si>
    <t>9789664293782</t>
  </si>
  <si>
    <t>978-966-429-378-2</t>
  </si>
  <si>
    <t>Моллі Мун, Міккі Мінус і мислечитальна машина.</t>
  </si>
  <si>
    <t>Моллі Мун вирушає в далеке майбутнє на пошуки брата-близнюка. Там вона зустрічає лиху принцесу Фанг, незвичайних тваринолюдей, дивакуватого професора і… мислечитальну машину, у якій дівчинка втрачає свої гіпнотичні здібності. Врятувати брата і зруйнувати підступні плани принцеси їй допомагають друзі та новий талант — читання чужих думок.</t>
  </si>
  <si>
    <t>000000588</t>
  </si>
  <si>
    <t>399</t>
  </si>
  <si>
    <t>9789664293799</t>
  </si>
  <si>
    <t>978-966-429-379-9</t>
  </si>
  <si>
    <t>Моллі Мун і мистецтво перетворення.</t>
  </si>
  <si>
    <t>Батьки вирішили «підтягнути» близнюків Моллі та Міккі в навчанні й найняли для них виховательку — кмітливу леді, яка везе дітей на цікаву «екскурсію». Та несподівано новенька пані виявляється зовсім не вчителькою, а… підступною чаклункою. І їхня «екскурсія» обертається шаленою і небезпечною пригодою із захопливими перетвореннями!</t>
  </si>
  <si>
    <t>000000833</t>
  </si>
  <si>
    <t>400</t>
  </si>
  <si>
    <t>9789664293805</t>
  </si>
  <si>
    <t>978-966-429-380-5</t>
  </si>
  <si>
    <t>Моллі Мун і музичне чудовисько.</t>
  </si>
  <si>
    <t>Після шалених пригод із захопливими перетвореннями Моллі Мун повертається додому і береться за навчання. Та раптом усе змінюється, коли дівчинка дістає чарівну золоту монету із зображенням ноти, яку отримала від виховательки-злодійки. Цього разу Моллі разом із новими друзями-музикантами вирушає до Японії. І тепер за допомогою монети Моллі Мун зможе стати справжньою зіркою і підкорити увесь світ!</t>
  </si>
  <si>
    <t>000000874</t>
  </si>
  <si>
    <t>401</t>
  </si>
  <si>
    <t>9789664296042</t>
  </si>
  <si>
    <t>978-966-429-604-2</t>
  </si>
  <si>
    <t>Ліззі Карбон.</t>
  </si>
  <si>
    <t>Маріо Феслер</t>
  </si>
  <si>
    <t>Ліззі Карбон та клуб невдах.</t>
  </si>
  <si>
    <t>215 х 155 х 25</t>
  </si>
  <si>
    <t>Дівчину Ліззі Карбон, як на лихо, переслідують невдачі. А хто ж любить таких, як вона? Таким доля прописана наперед — пасти задніх, ховати очі, присоромлено червоніти й дружити хіба що зі щоденником... Та одного дня оголошений дирекцією шкільний проект долучає її до компанії ще кількох нещасливців. Цікаво, що за проект у них вийде? «Тридцять три нещастя»? «Лиха година»? «Повний провал»? Побачимо, на що здатен цей клуб невдах…</t>
  </si>
  <si>
    <t>000001060</t>
  </si>
  <si>
    <t>402</t>
  </si>
  <si>
    <t>9789664296059</t>
  </si>
  <si>
    <t>978-966-429-605-9</t>
  </si>
  <si>
    <t>Ліззі Карбон та любовні чудасії.</t>
  </si>
  <si>
    <t>215 х 155 х 27</t>
  </si>
  <si>
    <t>Весна принесла Ліззі Карбон не лише нові клопоти в школі, але й кохання. Та й хіба може бути інакше в її віці? Перше кохання, перші ревнощі, то як же не утнути дурниць чи принаймні… дурничок, на яких Ліззі так добре знається. Втім, любовні чудасії не обминули нікого в її родині, її найкраща подруга Крістіне теж мліє за хлопцем, відмінник Длубанько вперше зацікавився чимось, крім навчання... Все дуже заплутано, та зрештою Ліззі розв’язує це рівняння і знаходить у ньому всіх невідомих.</t>
  </si>
  <si>
    <t>000001061</t>
  </si>
  <si>
    <t>403</t>
  </si>
  <si>
    <t>9789664294703</t>
  </si>
  <si>
    <t>978-966-429-470-3</t>
  </si>
  <si>
    <t>Барбара Космовська.; Ґжеґож Касдепке.</t>
  </si>
  <si>
    <t>Великий вибух.</t>
  </si>
  <si>
    <t>205 х 150 х 20</t>
  </si>
  <si>
    <t>У віртуальному світі багато переваг: зокрема, там можна бути ким завгодно і писати про себе що хочеш. Можна вигадувати історії, фантазувати, виставляти якісь фотки. Можна бути крутим і класним! Все одно ж ніхто не знає, як усе є насправді. Та чи довго можна вдавати з себе когось? І що станеться, коли правда зненацька вийде назовні?</t>
  </si>
  <si>
    <t>000001115</t>
  </si>
  <si>
    <t>404</t>
  </si>
  <si>
    <t>9789664291344</t>
  </si>
  <si>
    <t>978-966-429-134-4</t>
  </si>
  <si>
    <t>Малгожата-Кароліна Пекарська.</t>
  </si>
  <si>
    <t>Клас пані Чайки.</t>
  </si>
  <si>
    <t>215 х 150 х 22</t>
  </si>
  <si>
    <t>Ця книга є молодіжним бестселером у Польщі. У ньому розповідається про те,  що цікаво підліткам: про труднощі їхнього віку, про негаразди у школі та вдома, але насамперед про перші почуття і розчарування. Головні герої роману, варшавські гімназисти, вчаться складного мистецтва прийняття іншої людини — з усіма її вадами — і врешті пізнають ціну дружби.</t>
  </si>
  <si>
    <t>000000522</t>
  </si>
  <si>
    <t>405</t>
  </si>
  <si>
    <t>9789664292600</t>
  </si>
  <si>
    <t>978-966-429-260-0</t>
  </si>
  <si>
    <t>Лотерея.</t>
  </si>
  <si>
    <t>528</t>
  </si>
  <si>
    <t>215 х 150 х 40</t>
  </si>
  <si>
    <t>У «Лотереї», продовженні книги «Клас пані Чайки», герої дорослішають і перед ними світ розкриває свої широкі обійми. І зараз їм доводиться вибирати майбутній фах, друзів, коханих і навіть… життя чи смерть! А це вже справді Вибір з великої літери. І здається, що життя скидається на лотерею, де кожен із героїв має свій білет.  Тільки-от постає питання: як дістати виграшний білет? Як зробити певну «ставку» на щось чи на когось і не помилитися? І нарешті – що треба вчинити, аби пощастило у цій шаленій лотереї під назвою «Життя»?</t>
  </si>
  <si>
    <t>000000545</t>
  </si>
  <si>
    <t>406</t>
  </si>
  <si>
    <t>9789664296110</t>
  </si>
  <si>
    <t>978-966-429-611-0</t>
  </si>
  <si>
    <t>Сучасна європейська підліткова книга.</t>
  </si>
  <si>
    <t>Право на дорослість.</t>
  </si>
  <si>
    <t>210 х 140 х 35</t>
  </si>
  <si>
    <t>Головні герої книги закінчили школу і готуються до вступу в доросле життя. Вибір напрямку навчання, переїзд до іншого міста, нове житло — здавалося, серед цих клопотів годі думати про щось інше. А тим часом дорослість відкриває широку браму для молодих людей, які зіштовхуються з незнаними досі питаннями: невже їхні батьки могли ОТАК вчинити? Невже кохання може бути таким сильним? Чому близькість така… далека? У цій книзі — і роздуми юних героїв про злочин і кару, і приколи життя в гуртожитку, і шок від студентських підробітків, і відчуття себе вільним, самостійним, із повним правом на дорослий вибір.</t>
  </si>
  <si>
    <t>000001062</t>
  </si>
  <si>
    <t>407</t>
  </si>
  <si>
    <t>9789664296530</t>
  </si>
  <si>
    <t>978-966-429-653-0</t>
  </si>
  <si>
    <t>Барбара Космовська.</t>
  </si>
  <si>
    <t>Буба.</t>
  </si>
  <si>
    <t>210 х 145 х 22</t>
  </si>
  <si>
    <t>Якщо тобі шістнадцять років, твоя мати — відома письменниця, батька частіше можна побачити на телеекрані, ніж удома, а старша сестра постійно заявляє про своє бажання стати кіноактрисою, життя здається не таким уже й легким. На щастя, у Буби є ще дідусь Генрик, який додає життю позитиву. Ну, і є в неї улюблені джинси й мартенси. Захоплива й сповнена теплого гумору книжка розповідає про відкриття світу дорослих, пошуки дружби, перше кохання, гіркоту поразок та маленькі й великі перемоги над собою.</t>
  </si>
  <si>
    <t>000001164</t>
  </si>
  <si>
    <t>408</t>
  </si>
  <si>
    <t>9789664296547</t>
  </si>
  <si>
    <t>978-966-429-654-7</t>
  </si>
  <si>
    <t>Буба: мертвий сезон.</t>
  </si>
  <si>
    <t>Здається, весь світ змовився проти Буби. Коханий Мілош захопився чарівною Ребеккою, поруч немає найкращої подруги, а дідусь поринув у віртуальний світ інтернет-чатів. Мама, як завжди, зайнята власною кар’єрою, зате на зміну їй з’являється бабця Рита з цілою валізою корисних порад… Мертвий сезон, та й годі! Та невдовзі Буба потрапляє в пригоди: знаходить нового друга Сироту, одержує звістку від зниклої подруги, а ще грає в бридж зі зловісним Юзефом на прізвисько Сталін і навіть… проводить ніч у поліції. А понад те Буба стає свідком чудес, які розганяють хмари над їхньою домівкою.</t>
  </si>
  <si>
    <t>000001165</t>
  </si>
  <si>
    <t>409</t>
  </si>
  <si>
    <t>9789664296738</t>
  </si>
  <si>
    <t>978-966-429-673-8</t>
  </si>
  <si>
    <t>Позолочена рибка.</t>
  </si>
  <si>
    <t>210 х 140 х 14</t>
  </si>
  <si>
    <t>Батьки Аліції, донедавна Страшенно Розпещеної Одиначки, розлучилися. Лише з бабусею дівчина може поділитися своїми переживаннями: чому її хвилює сусідський хлопець? Невже це справжнє кохання? Як зрозуміти дивні вчинки близької подруги? Та через бурхливі перипетії вона починає краще розуміти батьків, по-новому дивитися на татову обраницю і навіть розкриває серце свого коханого Роберта.</t>
  </si>
  <si>
    <t>000001175</t>
  </si>
  <si>
    <t>410</t>
  </si>
  <si>
    <t>9789664294550</t>
  </si>
  <si>
    <t>978-966-429-455-0</t>
  </si>
  <si>
    <t>Самотні.ком.</t>
  </si>
  <si>
    <t>210 х 145 х 18</t>
  </si>
  <si>
    <t>Юну дівчину Йоанну важко не помітити в натовпі. Ще б пак — копиця рудого волосся, фіолетовий шалик та куртка-мілітарі роблять свою справу. А Віктора нічого не вирізняє серед натовпу — хіба що смуток в очах та старомодний светр. Цих двох головних героїв поєднує не школа, не  компанія, не хобі, а… самотність. Це захворювання вражає будь-кого і має різні причини. Часом здається, що самотність стає хронічною і проти неї немає жодних ліків. Але є те, що має силу здолати будь-яку хворобу, — це почуття любові, що народжується в серці та змінює долю.</t>
  </si>
  <si>
    <t>000000698</t>
  </si>
  <si>
    <t>411</t>
  </si>
  <si>
    <t>9789664295496</t>
  </si>
  <si>
    <t>978-966-429-549-6</t>
  </si>
  <si>
    <t>Крістіна Міхельс.</t>
  </si>
  <si>
    <t>Правда із присмаком кави.</t>
  </si>
  <si>
    <t>228</t>
  </si>
  <si>
    <t>210 х 140 х 25</t>
  </si>
  <si>
    <t>У книзі розповідається захоплива, романтична й водночас серйозна історія про юну дівчину Рінні. Говорити тільки правду — за таким принципом вона живе й через це набуває собі як друзів, так і ворогів. Та раптом Рінні опиняється в ситуації, коли змушена постійно брехати. Як зізнатися коханому, що вона стала причиною його нещастя? Чи все-все має знати найліпша подруга (і чи справді вона найліпша)? Як переступити через страх, аби висловити все, що накипіло? Адже найрідніші люди заслуговують на те, щоб знати правду, навіть якщо вона гірчить, наче кавове зерня…</t>
  </si>
  <si>
    <t>000001013</t>
  </si>
  <si>
    <t>412</t>
  </si>
  <si>
    <t>9789664295106</t>
  </si>
  <si>
    <t>978-966-429-510-6</t>
  </si>
  <si>
    <t>Анна Лачина.</t>
  </si>
  <si>
    <t>Фактор кохання.</t>
  </si>
  <si>
    <t>210 х 145 х 24</t>
  </si>
  <si>
    <t>Головні героїні книги — дівчата Патриція і Магда — мріють про палке романтичне кохання. Кожна з них знаходить собі хлопця-друга по-своєму: хто в реальному житті, фактично по сусідству, а хто в неозорому інтернет-просторі. І хоч події, подеколи бурхливі й таємничі, розвиваються по-різному, проте дівчат, як і сучасних підлітків, хвилюють ті самі гострі питання: як «розгадати» свого друга? Як побороти власні страхи та комплекси і виявити почуття? Як бути самими собою і сприймати всіх такими, якими вони є?</t>
  </si>
  <si>
    <t>000000867</t>
  </si>
  <si>
    <t>413</t>
  </si>
  <si>
    <t>9789664295199</t>
  </si>
  <si>
    <t>978-966-429-519-9</t>
  </si>
  <si>
    <t>Украдений цвіт.</t>
  </si>
  <si>
    <t>210 х 145 х 30</t>
  </si>
  <si>
    <t>У другій книзі трилогії на двох сестер чекають пригоди — захопливі й романтичні, але водночас небезпечно-детективні. Жасміна, студентка медичного, вирушає з друзями до Греції на відпочинок. Тим часом її молодша сестра Ружа вперше без супроводу дорослих їде в паломницьку подорож, що стане для неї незабутньою із зовсім несподіваних причин. Що ж може статися серед давніх руїн та мальовничих краєвидів? Як здолати нездоланні випробування? Чи зможе любов урятувати від небезпеки?</t>
  </si>
  <si>
    <t>000000876</t>
  </si>
  <si>
    <t>414</t>
  </si>
  <si>
    <t>9789664295243</t>
  </si>
  <si>
    <t>978-966-429-524-3</t>
  </si>
  <si>
    <t>Кохання під зіркою Сіріуса.</t>
  </si>
  <si>
    <t>496</t>
  </si>
  <si>
    <t>210 х 145 х 40</t>
  </si>
  <si>
    <t>У третій книзі трилогії Анни Лачиної продовжується романтична історія дівчини Магди. Невпевнена в собі, з почуттям провини і низькою самооцінкою, вона веде блог під ніком «Дощова». Одного разу вона ненароком губить свій вірш — і починається незвичайна низка подій-зустрічей-почуттів. Цей вир захоплює редактора шкільної газети «окулярника» Анджея, бунтівника та грубіяна Роберта, волонтерку з притулку для тварин Ізу та ще багатьох людей… І як же в цій круговерті відшукати своє кохання? Або як не проґавити його, адже часто воно ховається зовсім не там, де ми його шукаємо?</t>
  </si>
  <si>
    <t>000000889</t>
  </si>
  <si>
    <t>415</t>
  </si>
  <si>
    <t>9789664295892</t>
  </si>
  <si>
    <t>978-966-429-589-2</t>
  </si>
  <si>
    <t>Останні канікули.</t>
  </si>
  <si>
    <t>210 х 145 х 41</t>
  </si>
  <si>
    <t>Життя сімнадцятирічної Оськи перевернулося догори дриґом: у серпні, на останніх канікулах, вона мусить переїхати до сім’ї батька, якого ніколи не бачила. Підслухана в потязі розмова пов’язує Оську з людьми, для яких ці канікули теж непрості. В один сюжет сплітаються цілі низки подій та стосунків: і непорозуміння батьків, і виклик «швидкої», і втеча через вікно, і вибір весільної сукні, і вуличні бійки, і втручання поліції. Та поміж усім тим — любов, яка «ніколи не перестає». Читачам, знайомим із попередніми книгами авторки — «Фактор кохання», «Украдений цвіт» та «Кохання під зіркою Сіріуса», — буде цікаво стежити за новими, часто карколомними поворотами в долях уже знайомих героїв.</t>
  </si>
  <si>
    <t>000001042</t>
  </si>
  <si>
    <t>416</t>
  </si>
  <si>
    <t>9789664296083</t>
  </si>
  <si>
    <t>978-966-429-608-3</t>
  </si>
  <si>
    <t>Дзвінки до друга.</t>
  </si>
  <si>
    <t>210 х 145 х 0</t>
  </si>
  <si>
    <t>Одна дівчина не уявляє свого життя без спорту, вона прекрасно плаває і ходить під вітрилами, а друга віддає перевагу шахам і комп’ютеру. Одна фліртує і розбиває серця, а друга зітхає, чекаючи на Справжнє Велике Кохання. Одна любить писати листи, а друга соромиться своєї дислексії. Два характери, дві сестри… один хлопець. І все виявляється зовсім не таким, як було на початку. У цій книзі авторка розповідає про вперте подолання перешкод, проблему разючої несхожості, а також порушує питання сестринської лояльності та її меж.</t>
  </si>
  <si>
    <t>000001128</t>
  </si>
  <si>
    <t>417</t>
  </si>
  <si>
    <t>9789664295793</t>
  </si>
  <si>
    <t>978-966-429-579-3</t>
  </si>
  <si>
    <t>Наталія Щерба.</t>
  </si>
  <si>
    <t>Королева часу.</t>
  </si>
  <si>
    <t>265 х 205 х 12</t>
  </si>
  <si>
    <t>Овіяна цифровим вітром, оповита чарами — зимова казка від автора «Часодіїв» Наталії Щерби! Ох, і пощастило дітям із часодійного світу! Вранці, напередодні Нового року, вони відзначають ще одне свято — День подарунка під подушкою, причому подарунки їм приносить сам Час! Та іноді все відбувається не так, як уявлялося. Фелікс, Оллі й Том впевнені, що Час щось переплутав і вони отримали геть не ті подарунки, на які заслужили. Проте, може, помилки ще можна виправити? Поки б’є годинник на старій вежі, можливо все — добрі чудеса і зле чаклунство, здійснення недосяжної мрії та крах усіх надій... Тільки б устигнути до дванадцятого удару!</t>
  </si>
  <si>
    <t>000001012</t>
  </si>
  <si>
    <t>418</t>
  </si>
  <si>
    <t>9789664292105</t>
  </si>
  <si>
    <t>978-966-429-210-5</t>
  </si>
  <si>
    <t>Часодії.</t>
  </si>
  <si>
    <t>Часовий ключ.</t>
  </si>
  <si>
    <t>220 х 165 х 30</t>
  </si>
  <si>
    <t>Василина — звичайна дівчинка, яка мешкає з опікункою-бабусею, — несподівано дізнається, що її батько — впливовий маг Ефлари, світу, створеного особливою часовою магією. Потрапивши до країни часодіїв, фей та лютів, Василина опиняється в осередку небезпечної гри. Навіть друзі не можуть зрозуміти, хто ж вона така. Наївне дівча, яке нічого не знає про своє походження? Шпигунка, заслана батьком, аби здобути трон? Чи могутня часівниця, яка вміє керувати часом і може врятувати Землю та Ефлару від прийдешнього зіткнення?</t>
  </si>
  <si>
    <t>000000775</t>
  </si>
  <si>
    <t>419</t>
  </si>
  <si>
    <t>9789664292112</t>
  </si>
  <si>
    <t>978-966-429-211-2</t>
  </si>
  <si>
    <t>Часове серце.</t>
  </si>
  <si>
    <t>0,638</t>
  </si>
  <si>
    <t>220 х 165 х 34</t>
  </si>
  <si>
    <t>Володарі семи Часових Ключів опиняються на Землі, у світі Василини, і їхня мета — будь-якою ціною врятувати Осталу та Ефлару від зіткнення. Збільшити Часовий Розрив можна тільки за допомогою таємничого Пурпурового Квіту та єдиного бажання, загаданого ключниками. Проте ворожнеча між ключниками дедалі розгоряється. Великий Дух Астрагор — запеклий ворог часівників — зненацька погоджується допомогти їм, маючи власний інтерес. Адже тільки він знає, що Пурпуровий Квіт криє чимало таємниць, і одна з них — прокляття ЧорноКлюча, яким володіє Василина.</t>
  </si>
  <si>
    <t>000000774</t>
  </si>
  <si>
    <t>420</t>
  </si>
  <si>
    <t>9789664292198</t>
  </si>
  <si>
    <t>978-966-429-219-8</t>
  </si>
  <si>
    <t>Часова вежа.</t>
  </si>
  <si>
    <t>Усі ключники мають знайти Часову вежу й повернути час у Розколотий замок. Василина ладна зробити все, аби довести своє вміння керувати Часом. Але на її шляху стають її одвічні вороги. І ось Василина знову опиняється сам на сам зі смертельною небезпекою. Чи може дівчинка протистояти Олені, впливовій подрузі свого батька? Чи вдасться їй викрасти часівну стрілу й повернути до життя фею Діану? Чи доведе вона всьому чародійному світу, наскільки сильна в її серці синя іскра? Адже дівчинка ще має вступити до часової школи, пройти карколомні випробування і знайти ключ до серця найближчого друга.</t>
  </si>
  <si>
    <t>000000772</t>
  </si>
  <si>
    <t>421</t>
  </si>
  <si>
    <t>9789664292204</t>
  </si>
  <si>
    <t>978-966-429-220-4</t>
  </si>
  <si>
    <t>Часове ім`я.</t>
  </si>
  <si>
    <t>У книзі «Часове ім`я» продовжується оповідь про неймовірні, захопливі та часто небезпечні пригоди в чародійному світі володарки ЧорноКлюча Василини. Ці пригоди змішуються з шаленими переживаннями в її серці: чи буде коли-небудь їх родина разом? Чи розв`яжуться нарешті непорозуміння з її найближчим другом? У кого ж таки вселиться страшний і підступний Дух Астрагор? Та крім того, на тендітну юну дівчинку чекає участь у перегонах на зорепташці, пошуки Чорної Кімнати, падіння в страшну розщелину Розколотого замку, таємне проникнення в чужий замок, жорстоке покарання. І нарешті головне – здобуття чародійної речі в Чорній Кімнаті.</t>
  </si>
  <si>
    <t>000000773</t>
  </si>
  <si>
    <t>422</t>
  </si>
  <si>
    <t>9789664292655</t>
  </si>
  <si>
    <t>978-966-429-265-5</t>
  </si>
  <si>
    <t>Часограма.</t>
  </si>
  <si>
    <t>220 х 165 х 37</t>
  </si>
  <si>
    <t>Часодійний світ хвилюється: Дух Астрагор, ворог ефларських часівників, повернувся в несподіваному образі та прагне помсти. Нортон Огнєв кинув йому виклик, і Василина хоче допомогти батькові. Разом із друзями вона намагається розгадати таємницю іржавого уламка, знайденого в Розколотому замку, вчиться нових чародійних хитрощів і відкриває для себе незвідані таємниці керування Часом. На ключників чекають небезпечні й захопливі пригоди, перші втрати, запеклива боротьба та зустріч зі справжнім злом. Василина має зробити важкий вибір, розгадати найважливішу таємницю в її житті. Чи впорається вона з неймовірною відповідальністю, яка зненацька впала на її юні плечі?</t>
  </si>
  <si>
    <t>000000776</t>
  </si>
  <si>
    <t>423</t>
  </si>
  <si>
    <t>9789664292907</t>
  </si>
  <si>
    <t>978-966-429-290-7</t>
  </si>
  <si>
    <t>Часова битва.</t>
  </si>
  <si>
    <t>448</t>
  </si>
  <si>
    <t>220 х 165 х 40</t>
  </si>
  <si>
    <t>У шостій, завершальній, книзі циклу «Часодії» на Василину й Феша чекають неймовірні випробування. Наближається фатальна мить — вирішальна битва за трон Часу. Зодче Коло збентежене: Василина Огнєва стала ученицею Астрагора, запеклого ворога всіх ефларських часівників, Феш Драгоцій безслідно зник, і невідомо, що очікує ключників у майбутньому. І тільки Астрагор упевнений у своїй долі та стрімко прямує до найголовнішої мети, залучаючи союзників і розбиваючи ворогів. Чи вдасться Василині врятувати свого друга? Яка доля судилася її батькові, Нортону Огнєву? Ким же насправді є Родіон Хардіус і які ще таємниці зберігає Розколотий замок? В останній книзі часодійної історії розкриються всі найважливіші секрети і ми нарешті дізнаємося, на чиєму боці сам Час!</t>
  </si>
  <si>
    <t>000000771</t>
  </si>
  <si>
    <t>424</t>
  </si>
  <si>
    <t>9789664292983</t>
  </si>
  <si>
    <t>978-966-429-298-3</t>
  </si>
  <si>
    <t>ПОДАРУНКОВИЙ КОМПЛЕКТ. ЧАСОДІЇ.</t>
  </si>
  <si>
    <t>1 320</t>
  </si>
  <si>
    <t>4,1</t>
  </si>
  <si>
    <t>235 х 213 х 175</t>
  </si>
  <si>
    <t>Усі частини циклу «ЧАСОДІЇ» (автор — Наталія Щерба) у новому подарунковому наборі!  У книжках серії «Часодії» розповідається про неймовірні пригоди, карколомні випробування та круговерті подій, у які потрапляє Василина. Ця звичайна дівчинка-підліток опиняється в дивовижному часовому світі, де точиться запекла боротьба за право керувати часом. Захопливий сюжет тримає читача в напруженні аж до останніх рядків, змушуючи хвилюватися за улюблених героїв та загадуватись над тим, хто ж, нарешті, стане Володарем Часу. Окрім захопливої історії з добре закрученою інтригою на читача чекає сюрприз — незвичайний шкіряний браслет. Відтепер кожен зможе відчути себе справжнім часодієм.</t>
  </si>
  <si>
    <t>000000629</t>
  </si>
  <si>
    <t>425</t>
  </si>
  <si>
    <t>9789664296622</t>
  </si>
  <si>
    <t>978-966-429-662-2</t>
  </si>
  <si>
    <t>Часодійна книга.</t>
  </si>
  <si>
    <t>220 х 170 х 20</t>
  </si>
  <si>
    <t>Ця книга є справжнім скарбом для всіх шанувальників циклу «Часодії». У ній зібрано безцінні відомості про ключників і часодіїв, про Ефлару з її розкішними замками та неймовірними істотами, оповідки про таємничі події, які згодом вплинули на весь часодійний світ. А найголовніше — авторка поведе шанувальників часодійної історії у сиву давнину, до самісіньких витоків часодійства — того легендарного дня, коли Час став безцінним!</t>
  </si>
  <si>
    <t>000001185</t>
  </si>
  <si>
    <t>426</t>
  </si>
  <si>
    <t>9789664293720</t>
  </si>
  <si>
    <t>978-966-429-372-0</t>
  </si>
  <si>
    <t>Чароділ.</t>
  </si>
  <si>
    <t>Чародільський браслет.</t>
  </si>
  <si>
    <t>205 х 135 х 35</t>
  </si>
  <si>
    <t>Усі чародійні події розгортаються в серці таємничих карпатських гір. Головна героїня Тетяна Окрайчик отримує від прабаби-відьми загадковий спадок срібний браслет-ящірку. І зненацька дівчина опиняється у вирі боротьби могутніх магів за панування в Карпатах і повернення втраченого чарівного світу Чародолу. Як хранителька магічного Золотого Вінця, вона проходить крізь смертельні небезпеки, протистоїть підступним чаклунам і вперто шукає шлях до містичного Чародолу, аби розкрити його глибинні таємниці.</t>
  </si>
  <si>
    <t>000000768</t>
  </si>
  <si>
    <t>427</t>
  </si>
  <si>
    <t>9789664293737</t>
  </si>
  <si>
    <t>978-966-429-373-7</t>
  </si>
  <si>
    <t>Чародільський князь.</t>
  </si>
  <si>
    <t>205 х 135 х 36</t>
  </si>
  <si>
    <t>Удосконаливши чарівничі знання в англійській приватній школі, Тетяна Окрайчик під новим магічним ім’ям Каве Лізард потрапляє до складу карпатської експедиції. Мета мандрівки — відшукати Двері в Скелі, які відкривають шлях до Чародільских земель. Отримавши від Великого Мольфара Ключ від таємного проходу, юна відьма змушена зробити вибір: чи то залишитись у рідних Карпатах, де на її життя зазіхають могутні чарівники, чи то, зачинивши за собою Двері в Скелі, податись у незвідані простори Чародолу. Що обере героїня ― читайте у другій частині трилогії «Чароділ».</t>
  </si>
  <si>
    <t>000000770</t>
  </si>
  <si>
    <t>428</t>
  </si>
  <si>
    <t>9789664293744</t>
  </si>
  <si>
    <t>978-966-429-374-4</t>
  </si>
  <si>
    <t>Чародільський град.</t>
  </si>
  <si>
    <t>432</t>
  </si>
  <si>
    <t>205 х 135 х 38</t>
  </si>
  <si>
    <t>Пригоди Каве Лізард продовжуються в чарівному Чародолі. Як володарка Золотого Ключа, за допомогою якого можна відкрити таємницю зниклого міста Златограда, дівчина мусить протистояти не лише запеклим карпатським ворогам, а й могутньому Чародільському Князю. Тільки участь і перемога у магічному турнірі Чаклунів гарантує їй недоторканність і надію врятувати рідний Карпатський світ від знищення. Чи переможе Каве у смертельному двобої, адже ворогів у неї значно більше, ніж друзів? Чи вдасться юній відьмі знайти зниклий Златоград? Відповіді на ці питання шукайте на сторінках третьої частини трилогії «Чароділ».</t>
  </si>
  <si>
    <t>000000769</t>
  </si>
  <si>
    <t>429</t>
  </si>
  <si>
    <t>9789664294062</t>
  </si>
  <si>
    <t>978-966-429-406-2</t>
  </si>
  <si>
    <t>Лунастри.</t>
  </si>
  <si>
    <t>Стрибок над зорями.</t>
  </si>
  <si>
    <t>0,68</t>
  </si>
  <si>
    <t>220 х 170 х 36</t>
  </si>
  <si>
    <t>Життя п’ятнадцятирічного Тіма Князєва йшло своїм плином: шкільний випускний, тренування у спортзалі й незвичайне хобі — карколомні стрибки по дахах... Але знайомство з Селестиною, дивною дівчиною з фіалковими очима, відкрило перед хлопцем не лише власні приховані здібності, а й дивовижний дволикий світ, у якому співіснують представники двох ворожих рас — астри й лунати, надзвичайні вміння яких пояснюються впливом зірок і Місяця. І ось дволике життя готує Тімові не лише нові відкриття, а й небезпечні випробування. І нарешті хлопець має зробити власний доленосний вибір: скоритися холодному сяйву Місяця чи мерехтінню зірок, літати під повним місяцем чи здійснити стрибок над зорями?..</t>
  </si>
  <si>
    <t>000000714</t>
  </si>
  <si>
    <t>430</t>
  </si>
  <si>
    <t>9789664294475</t>
  </si>
  <si>
    <t>978-966-429-447-5</t>
  </si>
  <si>
    <t>Політ крізь камені.</t>
  </si>
  <si>
    <t>220 х 170 х 32</t>
  </si>
  <si>
    <t>«Політ крізь камені» — друга книга фентезі-циклу «Лунастри» письменниці Наталії Щерби, автора бестселерів «Часодії» та «Чароділ».
У другій книзі циклу «Лунастри» читачі знову поринуть у таємниці крилатих лунатів, спритних стрибунів астрів і загадкових лунастрів. На героїв чекає шалена гра у «фісташки», подорожі дахами Праги та Венеції, зустріч із містичним драконом, захопливі відкриття та небезпечні пригоди... А ще їм доведеться багато що здолати, бо насувається Година Затемнення — унікальна мить, коли вирішиться доля дволикого світу. Чи зможуть юна лунастра Селестина та астр Тім опиратися ворожим силам і обрати власний шлях у протистоянні дволиких?</t>
  </si>
  <si>
    <t>000000631</t>
  </si>
  <si>
    <t>431</t>
  </si>
  <si>
    <t>9789664295427</t>
  </si>
  <si>
    <t>978-966-429-542-7</t>
  </si>
  <si>
    <t>Кроки в Безмежжі.</t>
  </si>
  <si>
    <t>220 х 170 х 35</t>
  </si>
  <si>
    <t>Дволикий світ стоїть на порозі знаменної Години Затемнення. Хто відкриє шлях у таємничий Астраліс: білий дракон сильвебр чи чорний дракон аурум? Хто заволодіє новим світом: астри чи лунати? А що, коли корені цього протистояння сягають іще сивої давнини?
Тім Князєв, Селестина Святова й Алекс Волков шукають власне місце у дволикому світі в ці неспокійні часи. Вони відчувають, що насувається мить, коли доведеться, ризикнувши всім, зробити крок у Безмежжя... І що чекає там, за Великою Межею, — життя чи смерть?</t>
  </si>
  <si>
    <t>000000910</t>
  </si>
  <si>
    <t>9789664296127</t>
  </si>
  <si>
    <t>978-966-429-612-7</t>
  </si>
  <si>
    <t>Танок білих карликів.</t>
  </si>
  <si>
    <t>220 х 170 х 38</t>
  </si>
  <si>
    <t>Заключна книга серії — загадкова й витончена, наче містична тайнов’язь на тілі. До Години Затемнення — лічені дні. Дволикий світ стоїть на порозі епохальної події: білий і чорний дракони готуються до вирішальної битви, астри й лунати гадають, який же шлях перетне небо — зоряний чи місячний. А тим часом Тім прагне розкрити таємницю загадкової Чорної Веселки, Селестина відшукує власне призначення, Алекс же вирішує, на чиєму він боці. На кожного героя чекає своя пригода, і тільки один із них пройде легендарним Спаленим Шляхом…</t>
  </si>
  <si>
    <t>000001116</t>
  </si>
  <si>
    <t>433</t>
  </si>
  <si>
    <t>9789664295045</t>
  </si>
  <si>
    <t>978-966-429-504-5</t>
  </si>
  <si>
    <t>Дарителі.</t>
  </si>
  <si>
    <t>Катерина Соболь.</t>
  </si>
  <si>
    <t>Дар вогню.</t>
  </si>
  <si>
    <t>В одному чарівному королівстві, окрім звичайних людей, мешкають дивовижні істоти: дереволюди скриплери, моторошна нічна сторожа, прекрасна крижана королева, лісовий блукалець Благеньке Пальтечко, могутній чарівник Барс та ще чимало чарівного люду. І кожен мешканець того краю колись мав певний дар, отриманий від Серця чарів. Та ось Серце зникло, а з ним щезли й дари… Відтоді спливло триста років, і зненацька історія, що на той час перетворилася на казку, ожила. І перед юнаком Генрі, що має дар вогню, постає нелегке завдання: здолати підступне Зло, знайти Серце чарів та повернути людям дари.</t>
  </si>
  <si>
    <t>000000442</t>
  </si>
  <si>
    <t>434</t>
  </si>
  <si>
    <t>9789664295175</t>
  </si>
  <si>
    <t>978-966-429-517-5</t>
  </si>
  <si>
    <t>Королі майбутнього.</t>
  </si>
  <si>
    <t>220 х 170 х 33</t>
  </si>
  <si>
    <t>У другій книзі циклу «Дарителі» головний герой Генрі вирушає до замку, аби віддати Серце чарів королю. Здавалося, ось і закінчилась чарівна казка, але несподіваний лютий вітер повертає всі події в інший бік, і тепер у замку розгортається жорстока боротьба за королівську корону. Неждано-негадано насувається зловісна, таємнича пітьма, огортає замок і хижо нависає над кожним. Чи здолає Генрі цю темну силу, чи вона таки поглине замок? Хто в цій шаленій війні виявиться другом, а хто — ворогом? І чи знайдеться, нарешті, омріяна корона?</t>
  </si>
  <si>
    <t>000000877</t>
  </si>
  <si>
    <t>435</t>
  </si>
  <si>
    <t>9789664295182</t>
  </si>
  <si>
    <t>978-966-429-518-2</t>
  </si>
  <si>
    <t>Гра мудрих.</t>
  </si>
  <si>
    <t>220 х 170 х 30</t>
  </si>
  <si>
    <t>У третій книзі циклу «Дарителі» чарівне королівство тривожать чутки про лихих істот, які спали триста літ і прокинулися з поверненням Серця чарів. Таємнича тварюка, що спустошує довколишні села, не милуючи ні старого, ні малого, дошкуляє всім і може дійти до палацу. І Генрі зважується облишити все, бере меч, сідає на коня і рушає в похід, щоб кинути виклик чудовиську. Це не просто геройство, а нагода здобути квітку пам’яті, завдяки якій Генрі зможе згадати минуле. Але шлях до мети непростий: дорогою підступна Таїнниця жадає розказати всім його потаємні думки, приятелі несподівано зраджують, а нетрі Осяйного лісу оживають…
Хто ж виграє люту битву? Хто підставить Генрі плече, а хто встромить ніж у спину? Хто зловтішно реготатиме з нього, а хто приспіє на допомогу?</t>
  </si>
  <si>
    <t>000000891</t>
  </si>
  <si>
    <t>436</t>
  </si>
  <si>
    <t>9789664295410</t>
  </si>
  <si>
    <t>978-966-429-541-0</t>
  </si>
  <si>
    <t>Земля забутих.</t>
  </si>
  <si>
    <t>У четвертій книзі циклу «Дарителі» герої вирушають розкривати найголовнішу таємницю королівства. Хто дістанеться заповітної Межі й дізнається справжню подобу великого чарівника Барса, той заволодіє його силою — силою створювати і знищувати світи. Та на шляху до мети їм треба здолати моторошного Білого Пса, зустрітися віч-на-віч із власними страхами у Землях Жаху… та з’ясувати, що все це було намарне. Адже у цій шаховій партії, де чесності Генрі, шляхетності Едварда й відданості Рози протистоїть підступність Освальда, найоблуднішого лиходія всіх часів, кожен пішак може вибитися у ферзі…</t>
  </si>
  <si>
    <t>000000911</t>
  </si>
  <si>
    <t>437</t>
  </si>
  <si>
    <t>9789664295502</t>
  </si>
  <si>
    <t>978-966-429-550-2</t>
  </si>
  <si>
    <t>Серце бурі.</t>
  </si>
  <si>
    <t>Смертельна небезпека насувається на казкове королівство. Чи вдасться Генрі врятувати від загибелі своїх друзів і близьких, усе те, що він так цінує і любить? Заради цього він ладен знову стати пішаком на ігровій дошці або й зовсім її покинути… Та спершу він спробує здолати могутню, безжальну силу, яка у багато разів перевершує його власну. У битві за дивовижний казковий світ, створений Барсом, Генрі залучить усю його доброту, мужність, рішучість і, звісно, один із найчарівніших у світі дарів — дружбу.</t>
  </si>
  <si>
    <t>000001043</t>
  </si>
  <si>
    <t>438</t>
  </si>
  <si>
    <t>9789664294437</t>
  </si>
  <si>
    <t>978-966-429-443-7</t>
  </si>
  <si>
    <t>Таймлесс.</t>
  </si>
  <si>
    <t>Керстін Ґір.</t>
  </si>
  <si>
    <t>Рубінова книга.</t>
  </si>
  <si>
    <t>Шістнадцятирічна Ґвендолін Шеферд переконана, що жити в родині, у якій кожен має купу таємниць, — це чиста мука. Та однієї чудової днини, раптом опинившись у минулому, дівчина розуміє, що це і є найбільша таємниця її родини і що саме вона має унікальний ген переміщення у часі. Проте Ґвендолін ніяк не може збагнути, що, мандруючи між часами, не слід закохуватися, бо це надто все ускладнює!</t>
  </si>
  <si>
    <t>000000696</t>
  </si>
  <si>
    <t>439</t>
  </si>
  <si>
    <t>9789664294444</t>
  </si>
  <si>
    <t>978-966-429-444-4</t>
  </si>
  <si>
    <t>Сапфірова книга.</t>
  </si>
  <si>
    <t>0,55</t>
  </si>
  <si>
    <t>Ґвендолін готується до вечірки в минулому. У неї купа запитань, але головне — одне: кохає чи не кохає? І ось надходить мить, коли дівчина опиняється у світі інтриг і таємниць, де дідусь — майже її ровесник, за рогом підстерігають озброєні люди в чорному, а загадковий граф Сен-Жермен розповідає химерні історії. І в цій круговерті таємниць світ раптом стає догори дриґом…</t>
  </si>
  <si>
    <t>000000699</t>
  </si>
  <si>
    <t>440</t>
  </si>
  <si>
    <t>9789664294451</t>
  </si>
  <si>
    <t>978-966-429-445-1</t>
  </si>
  <si>
    <t>Смарагдова книга.</t>
  </si>
  <si>
    <t>220 х 170 х 37</t>
  </si>
  <si>
    <t>У цій книзі на головну героїню Ґвендолін чекають неймовірні випробування: її серце розбите, почуття геть спаплюжені, довкола самі лише таємниці, які приховують моторошну правду. У цій шаленій круговерті подій Ґвен не раз постає перед тяжким вибором: як пробачити власних батьків? Чи можна довіряти коханому? Як не стати жертвою графа Сен-Жермена та Вартових? Як гідно завершити гру, з якої вийти неможливо? Здається, всюди суцільна пітьма і виходу годі знайти, проте доля раптово посилає у життя Ґвен тих, хто стане на її бік і підкаже вихід.</t>
  </si>
  <si>
    <t>000000708</t>
  </si>
  <si>
    <t>441</t>
  </si>
  <si>
    <t>9789664295861</t>
  </si>
  <si>
    <t>978-966-429-586-1</t>
  </si>
  <si>
    <t>Замок у хмарах.</t>
  </si>
  <si>
    <t>464</t>
  </si>
  <si>
    <t>220 х 150 х 40</t>
  </si>
  <si>
    <t>«Замок у хмарах» — старовинний люксовий готель у горах, що очікує гостей напередодні Різдва. Сімнадцятирічна покоївка Фанні разом із сином готельєра Беном та рештою персоналу мають повно роботи, аби зустріти відвідувачів на щонайвищому рівні. Та раптом їй впадає в око, що дехто з гостей є не тим, за кого себе видає… Які ж таємні плани ховаються за оксамитовими портьєрами? Чи справді коштовний діамант належить дружині олігарха? І чому привабливий хлопець Трістан дереться по стінах, а не користується сходами? Коли Фанні з Беном беруться розплутати цей клубок, вона й не підозрює, що незабаром опиниться в центрі небезпечної пригоди, через яку може втратити не тільки роботу, а й своє серце.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</si>
  <si>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000001044</t>
  </si>
  <si>
    <t>442</t>
  </si>
  <si>
    <t>9789664295236</t>
  </si>
  <si>
    <t>978-966-429-523-6</t>
  </si>
  <si>
    <t>Зільбер.</t>
  </si>
  <si>
    <t>Зільбер. Перша книга сновидінь.</t>
  </si>
  <si>
    <t>0,524</t>
  </si>
  <si>
    <t>Старшокласниця Лів Зільбер переїздить до Лондона і потрапляє у вихор дивовижних подій. Удень на неї чекають нова родина та престижна школа з компанією найкрутезніших старшокласників. А вночі Лів блукає довжелезним коридором із незліченною кількістю дверей. Двері ті незвичайні — то вхід у чужі сновидіння. Адже Лів володіє рідкісним даром — керувати своїми снами та потрапляти в чужі, від наймиліших солоденьких видінь до страхітливих жахіть. І де ж найцікавіше, як не у снах красунчика, що так сподобався Лів?</t>
  </si>
  <si>
    <t>000000912</t>
  </si>
  <si>
    <t>443</t>
  </si>
  <si>
    <t>9789664295434</t>
  </si>
  <si>
    <t>978-966-429-543-4</t>
  </si>
  <si>
    <t>Зільбер. Друга книга сновидінь.</t>
  </si>
  <si>
    <t>Допитлива та невгамовна Лів Зільбер продовжує досліджувати світ керованих снів, що тісно переплітається з її повсякденням. Довкола неї кояться дивні, захопливі та ризиковані речі. Її молодшій сестрі Мії загрожує небезпека. Лиходій ховається у довжелезних коридорах із таємничим шелестом, і ним може виявитися будь-хто: загадковий Повелитель тіней чи… хтось реальний.</t>
  </si>
  <si>
    <t>000000913</t>
  </si>
  <si>
    <t>444</t>
  </si>
  <si>
    <t>9789664295441</t>
  </si>
  <si>
    <t>978-966-429-544-1</t>
  </si>
  <si>
    <t>Зільбер.Третя книга сновидінь.</t>
  </si>
  <si>
    <t>220 х 170 х 27</t>
  </si>
  <si>
    <t>Коридор із кольоровими дверима та м’яким світлом будь-кому може видатися радісним і мирним, але не Лів Зільбер. Це місце магічне, таємниче і небезпечне… Тиша ніби підстерігає, а ще годі визначити, звідки походить те світло. Часом небезпека набуває цілком реальних обрисів: раптова холоднеча та хмара чорного пір’я попереджають про появу лиховісного володаря ночі. Хто ж він? Це і належить з’ясувати Лів та її друзям у заключній книжці популярної трилогії Керстін Ґір.</t>
  </si>
  <si>
    <t>000000959</t>
  </si>
  <si>
    <t>445</t>
  </si>
  <si>
    <t>9789664296806</t>
  </si>
  <si>
    <t>978-966-429-680-6</t>
  </si>
  <si>
    <t>Алея — дівчина води.</t>
  </si>
  <si>
    <t>Таня Штевнер.</t>
  </si>
  <si>
    <t>Поклик глибин.</t>
  </si>
  <si>
    <t>220 х 150 х 25</t>
  </si>
  <si>
    <t>Головна героїня Алея починає відчувати поклик води. І водночас боїться цього потягу, бо контакт із водою може бути для неї згубним. Принаймні про це застерегла дівчину її мати перед своїм зникненням. Та одного разу, коли Алея перебувала на яхті з друзями, на морі знявся шторм і потужна хвиля щосили штовхнула дівчину за борт… А відтак почалася карколомна круговерть подій, таємниць і почуттів!</t>
  </si>
  <si>
    <t>000001206</t>
  </si>
  <si>
    <t>446</t>
  </si>
  <si>
    <t>9789664296813</t>
  </si>
  <si>
    <t>978-966-429-681-3</t>
  </si>
  <si>
    <t>Барви моря.</t>
  </si>
  <si>
    <t>У другій книзі фентезійного циклу на читачів чекають дивовижні знахідки героїв, їхні страхи й тепло почуттів, а також карколомна подорож у невідоме — до овіяного легендами озера Лох-Несс. Важко повірити, однак Алея може виявитись останньою людиною моря у світі! Та не тільки вона сподівається знайти там відповіді на запитання: Леннокс теж загадується, чи не є він людиною моря… Можливо, саме через це їх так загадково вабить одне до одного? Відтак їхня подорож перевершує всі сподівання: розкриті таємниці та моторошна правда неймовірно шокують!</t>
  </si>
  <si>
    <t>000001228</t>
  </si>
  <si>
    <t>447</t>
  </si>
  <si>
    <t>9789664296554</t>
  </si>
  <si>
    <t>978-966-429-655-4</t>
  </si>
  <si>
    <t>Сімнадцять.</t>
  </si>
  <si>
    <t>Роуз Сноу.</t>
  </si>
  <si>
    <t>Перша книга спогадів.</t>
  </si>
  <si>
    <t>200 х 140 х 22</t>
  </si>
  <si>
    <t>Відколи Йо себе пам’ятає, вона мандрує зі своїм батьком з одного місця до іншого, що схоже на втечу. Йо геть не в захваті, опинившись нарешті у вогкому й холодному Гамбурзі. Та незабаром вона знайомиться у новій школі з двома симпатичними хлопцями: Адріаном, який навмисне поводиться з нею відсторонено, та з Луїсом, що прагне її товариства. Тож Йо перестає давати раду своїм почуттям — і не тільки їм! Адже вона раптом виявляє у собі здатність бачити чужі спогади...</t>
  </si>
  <si>
    <t>000001188</t>
  </si>
  <si>
    <t>9789664296561</t>
  </si>
  <si>
    <t>978-966-429-656-1</t>
  </si>
  <si>
    <t>Друга книга спогадів.</t>
  </si>
  <si>
    <t>200 х 140 х 0</t>
  </si>
  <si>
    <t>Після викриття Адріана Йо намагається більше дізнатися про товариство мисливців. У цьому дівчині допомагає зведений брат Фінн, який з часом стає для неї справжнім другом. Разом вони вирушають на пошуки втраченого щоденника матері Йо, де сподіваються нарешті знайти відповіді. Але невдовзі перед Йо постає ще більше запитань…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</si>
  <si>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000001208</t>
  </si>
  <si>
    <t>9789664296844</t>
  </si>
  <si>
    <t>978-966-429-684-4</t>
  </si>
  <si>
    <t>Серце часу.</t>
  </si>
  <si>
    <t>Моніка Пец.</t>
  </si>
  <si>
    <t>Невидиме місто.</t>
  </si>
  <si>
    <t>255 х 155 х 35</t>
  </si>
  <si>
    <t>Яким був би сьогоднішній день, якби можна було змінити вчорашній? Головна героїня Гелена — дівчина без минулого, але з тисячею запитань. І навіть її найкраща подруга Боббі не може на них відповісти, хоча зазвичай знає геть усе. Данте — хлопець із різнобарвними очима, з іншого світу. І, можливо, має відповіді, які так прагне відшукати Гелена. Загадковий годинник із вісьмома стрілками поєднує їхні світи. І ось починається подорож, яка вийде за межі реального…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</si>
  <si>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000001209</t>
  </si>
  <si>
    <t>452</t>
  </si>
  <si>
    <t>9789664290736</t>
  </si>
  <si>
    <t>978-966-429-073-6</t>
  </si>
  <si>
    <t>Книги для всіх</t>
  </si>
  <si>
    <t>Словники</t>
  </si>
  <si>
    <t>Володимир Мюллер.; Микола Зубков.; Василь Федієнко.</t>
  </si>
  <si>
    <t>Сучасний англо-український, українсько-англійський словник (200 000 слів).</t>
  </si>
  <si>
    <t>944</t>
  </si>
  <si>
    <t>1,133</t>
  </si>
  <si>
    <t>245 х 165 х 54</t>
  </si>
  <si>
    <t>Пропонований сучасний англо-український та українсько-англійський словник містить близько 200 000 загальновживаних слів та словосполучень. 
Лексика, орфографія та транскрипція подані відповідно до сучасних норм. Словник може бути використаний для читання текстів різного рівня складності за будь-якою тематикою, за винятком вузькоспеціалізованих.</t>
  </si>
  <si>
    <t>000000717</t>
  </si>
  <si>
    <t>453</t>
  </si>
  <si>
    <t>9789664295274</t>
  </si>
  <si>
    <t>978-966-429-527-4</t>
  </si>
  <si>
    <t>Микола Зубков.; Володимир Мюллер.</t>
  </si>
  <si>
    <t>Сучасний англо-український та українсько-англійський словник (100 000 слів).</t>
  </si>
  <si>
    <t>752</t>
  </si>
  <si>
    <t>0,625</t>
  </si>
  <si>
    <t>220 х 150 х 38</t>
  </si>
  <si>
    <t>У цьому виданні оновлено й модернізовано англійську частину завдяки введенню сучасної лексики та вилученню застарілих і маловживаних слів. Також оновлено написання й транскрипцію англійських слів згідно зі світовими стандартами. Значення багатозначних слів наведено відповідно до частотності їх уживання в тому чи іншому значенні. Українську лексику стандартизовано за останньою редакцією чинного правопису.
Видання розраховане на широку читацьку аудиторію.</t>
  </si>
  <si>
    <t>000000720</t>
  </si>
  <si>
    <t>454</t>
  </si>
  <si>
    <t>9789664295144</t>
  </si>
  <si>
    <t>978-966-429-514-4</t>
  </si>
  <si>
    <t>Популярно-прикладна та методична література</t>
  </si>
  <si>
    <t>Наталія Зотова.; Аглая Ногіна; Василь Федієнко.</t>
  </si>
  <si>
    <t>Блокнот - мотиватор. Чорна обкладинка.</t>
  </si>
  <si>
    <t>210 х 140 х 18</t>
  </si>
  <si>
    <t>Якщо тобі не вистачає часу й натхнення, то унікальний блокнот-мотиватор саме для тебе. Організуйся, налаштуйся на позитив — і насолоджуйся життям!</t>
  </si>
  <si>
    <t>000000892</t>
  </si>
  <si>
    <t>455</t>
  </si>
  <si>
    <t>9789664295120</t>
  </si>
  <si>
    <t>978-966-429-512-0</t>
  </si>
  <si>
    <t>Блокнот-мотиватор. М'ятна обкладинка.</t>
  </si>
  <si>
    <t>000000914</t>
  </si>
  <si>
    <t>456</t>
  </si>
  <si>
    <t>9789664293959</t>
  </si>
  <si>
    <t>978-966-429-395-9</t>
  </si>
  <si>
    <t>Я розповім вам казку... Філософія для дітей.</t>
  </si>
  <si>
    <t>576</t>
  </si>
  <si>
    <t>0,88</t>
  </si>
  <si>
    <t>240 х 170 х 31</t>
  </si>
  <si>
    <t>Це видання — найповніша на сьогодні збірка творів для дітей видатного українського педагога, чудового вихователя Василя Сухомлинського. Книга, зібрана з усіх доступних наразі джерел, була укладена згідно з авторським баченням структури такого видання та відповідно до реалій сьогодення. Творчий спадок Василя Олександровича буде корисним і цікавим для всіх: учителів, батьків, але передусім — для самих дітей.</t>
  </si>
  <si>
    <t>000000790</t>
  </si>
  <si>
    <t>457</t>
  </si>
  <si>
    <t>9789664294970</t>
  </si>
  <si>
    <t>978-966-429-497-0</t>
  </si>
  <si>
    <t>Шалва Амонашвілі.</t>
  </si>
  <si>
    <t>Педагогічні притчі (російською мовою).</t>
  </si>
  <si>
    <t>210 х 144 х 20</t>
  </si>
  <si>
    <t>Збірка містить притчі видатного педагога, доктора психологічних наук і просто Вчителя від Бога — Шалви Амонашвілі, всесвітньо відомого поширювача ідей гуманної педагогіки. На відміну від засад звичної для нас наказової педагогіки, Шалва Олександрович пропонує інший підхід — пройнятий вищою духовністю, любов’ю до дитини, розумінням та повагою, а також прийняттям її такою, якою вона є. Книга призначена для небайдужих педагогів, батьків та дітей — словом, для всіх, хто прагне виховати Людину, яка зробить цей світ кращим.</t>
  </si>
  <si>
    <t>000000835</t>
  </si>
  <si>
    <t>458</t>
  </si>
  <si>
    <t>9789664294994</t>
  </si>
  <si>
    <t>978-966-429-499-4</t>
  </si>
  <si>
    <t>Мистецтво родинного виховання.</t>
  </si>
  <si>
    <t>210 х 145 х 25</t>
  </si>
  <si>
    <t>Дитина — не аморфна маса, а істота, що таїть у собі сили, рівних яким не знайти на всій планеті. Це прихована в дитині сила духу, розуму і серця, якщо її довести до досконалості, стане надсилою, здатною перетворювати, збагачувати, прикрашати все навкруги — і на Землі, і в Космосі, і в ній самій.  
Але суть у тому, що які б сили не були закладені в дитині, сама вона нічого не зможе в собі розвинути, не зможе навіть звестись на ноги, не кажучи вже про те, щоб стати людиною. Звершити диво:  зробити, виховати, створити з неї людину — серйозне завдання для мудрих, люблячих дорослих, і в першу чергу для тат і мам. 
Книга призначена для небайдужих педагогів і батьків — для всіх, хто прагне виховати Людину, яка зробить цей світ кращим.</t>
  </si>
  <si>
    <t>000000868</t>
  </si>
  <si>
    <t>459</t>
  </si>
  <si>
    <t>9789664295007</t>
  </si>
  <si>
    <t>978-966-429-500-7</t>
  </si>
  <si>
    <t>Мистецтво сімейного виховання (російською мовою).</t>
  </si>
  <si>
    <t>Ребенок - не аморфная масса, а существо, которое таит в себе силы, равных которым не найти на всей планете. Эта скрытая в ребенке сила духа, ума и сердца, если ее довести до совершенства, станет сверхсилой, способной преобразовывать, обогащать, украшать все вокруг - и на Земле, и в космосе, и в ней самой.
Но суть в том, что какие бы силы не были заложены в ребенке, сам он ничего не сможет в себе развить, не сможет даже встать на ноги, не говоря уже о том, чтобы стать человеком. Совершить чудо: сделать, воспитать, создать из нее человека - серьезная задача для мудрых, любящих взрослых, и в первую очередь для пап и мам.
Книга предназначена для неравнодушных педагогов и родителей - для всех, кто стремится воспитать Человека, который сделает этот мир лучше.</t>
  </si>
  <si>
    <t>000000836</t>
  </si>
  <si>
    <t>460</t>
  </si>
  <si>
    <t>9789664294963</t>
  </si>
  <si>
    <t>978-966-429-496-3</t>
  </si>
  <si>
    <t>Олег Гадецький.</t>
  </si>
  <si>
    <t>Закони Долі, або Три кроки до успіху та щастя.</t>
  </si>
  <si>
    <t>217 х 150 х 23</t>
  </si>
  <si>
    <t>У книзі подано проект цілісної й гармонійної психології. Це буквально квінтесенція всієї психологічної інформації, вивіреної й екологічної стосовно законів Усесвіту. За допомогою наведених методів ви зможете подолати важкі життєві ситуації, навчитеся формувати бажану для вас реальність, створите глибокі, довірчі стосунки в родині, досягнете матеріального добробуту у своєму житті, зрозумієте фундаментальні принципи здоров’я, розкриєте інтуїцію, усвідомите своє призначення. 
Книга написана живою мовою. На її сторінках ви не будете нудьгувати. Численні вправи, домашні завдання, приклади та притчі спонукають вас шукати відповіді на найголовніші питання й навчать мистецтва цілісного та гармонійного життя.</t>
  </si>
  <si>
    <t>000000837</t>
  </si>
  <si>
    <t>461</t>
  </si>
  <si>
    <t>9789664293539</t>
  </si>
  <si>
    <t>978-966-429-353-9</t>
  </si>
  <si>
    <t>Іван Котляревський.</t>
  </si>
  <si>
    <t>Енеїда. Унікальне, колекційне видання преміум - класу.</t>
  </si>
  <si>
    <t>1 200</t>
  </si>
  <si>
    <t>1,7</t>
  </si>
  <si>
    <t>290 х 210 х 27</t>
  </si>
  <si>
    <t>Пропонуємо нове подарункове видання — найкращу книгу 22 ФОРУМУ ВИДАВЦІВ У ЛЬВОВІ 2015 року. Поема І. Котляревського розповідає про епічну подорож звитяжного козацького гурту на чолі з Енеєм із Трої до Латинського краю. Видання супроводжено новочасними культурологічними та історичними розвідками й коментарями. Розповідь, підтверджена дотепер маловідомими автентичними ілюстраціями, рясніє перлинами народнопоетичної творчості. Варто окремо відзначити чудове поліграфічне виконання подарункового видання, багато проілюстрованого в бурлескно-травестійному стилі та призначеного для широкого кола читачів.</t>
  </si>
  <si>
    <t>000000471</t>
  </si>
  <si>
    <t>462</t>
  </si>
  <si>
    <t>9789664291924</t>
  </si>
  <si>
    <t>978-966-429-192-4</t>
  </si>
  <si>
    <t>Тарас Шевченко.</t>
  </si>
  <si>
    <t>КОБЗАР. Найповніша збірка. Унікальне, колекційне видання преміум-класу.</t>
  </si>
  <si>
    <t>900</t>
  </si>
  <si>
    <t>1,25</t>
  </si>
  <si>
    <t>240 х 170 х 45</t>
  </si>
  <si>
    <t>Видання є насправді максимально повним зібранням поетового спадку, яке поєднало всі твори, що потрапляли під цензурування як за царату, так і за радянщини. До того ж чимало творів подано з авторовими варіантами,  практично  невідомими  широкому  загалові. Зануритись у Шевченкову добу допоможуть чимало унікальних прижиттєвих документів, поетових автографів віршів, листів, світлин й автопортретів. Усе видання унормовано згідно з правилами українського правопису 1928 р.(т.зв. Харківського, або Скрипниківського правопису), який є історично й фонетично найближчим до мови, якою промовляв  до  нас  Поет. &lt;br&gt;Книга видана за підтримки Українського інституту книги в межах програми надання Грантів інституційної підтримки згідно з «Порядком про надання інституційної підтримки у формі грантів суб’єктам видавничої справи від 20.10.2020 року №2203».</t>
  </si>
  <si>
    <t>000000526</t>
  </si>
  <si>
    <t>463</t>
  </si>
  <si>
    <t>9789664295571</t>
  </si>
  <si>
    <t>978-966-429-557-1</t>
  </si>
  <si>
    <t>Кобзар.</t>
  </si>
  <si>
    <t>До збірки увійшли вірші, поеми, балади, створені  великим українським поетом Т. Г. Шевченком у період з 1837 до 1861 року.</t>
  </si>
  <si>
    <t>000000525</t>
  </si>
  <si>
    <t>465</t>
  </si>
  <si>
    <t>9789664296912</t>
  </si>
  <si>
    <t>978-966-429-691-2</t>
  </si>
  <si>
    <t>Бібліотека пригод. Золота серія.</t>
  </si>
  <si>
    <t>Жуль Верн.</t>
  </si>
  <si>
    <t>Діти капітана Гранта.</t>
  </si>
  <si>
    <t>560</t>
  </si>
  <si>
    <t>220 х 150 х 31</t>
  </si>
  <si>
    <t>Жуль Верн — видатний французький письменник,  класик науково-фантастичної та пригодницької літератури, чия творча спадщина налічує 115 великих томів. Герої цієї книги вирушають у ризиковану мандрівку морем на пошуки людини, долають серйозні перешкоди, потрапляють у страшні ситуації, протистоять людській бідності та жорстокості.</t>
  </si>
  <si>
    <t>000000453</t>
  </si>
  <si>
    <t>466</t>
  </si>
  <si>
    <t>9789664295564</t>
  </si>
  <si>
    <t>978-966-429-556-4</t>
  </si>
  <si>
    <t>Жуль Верн.; Луї Буссенар.</t>
  </si>
  <si>
    <t>П’ятнадцятирічний капітан. Капітан Зірвиголова.</t>
  </si>
  <si>
    <t>220 х 150 х 33</t>
  </si>
  <si>
    <t>У книзі вміщено два романи відомих французьких письменників  Жуля Верна та Луї Буссенара про двох відчайдушно сміливих, шляхетних і порядних капітанів, чиї численні пригоди і до сьогодні захоплюють уяву мільйонів читачів.</t>
  </si>
  <si>
    <t>000000619</t>
  </si>
  <si>
    <t>467</t>
  </si>
  <si>
    <t>9789664294543</t>
  </si>
  <si>
    <t>978-966-429-454-3</t>
  </si>
  <si>
    <t>Олександр Грін.; Антуан де Сент-Екзюпері.</t>
  </si>
  <si>
    <t>Пурпурові вітрила. Та що біжить по хвилях. Маленький принц.</t>
  </si>
  <si>
    <t>У книзі вміщено 2 романи російського письменника Олександра Гріна  «Пурпурові вітрила» і «Та, що біжить по хвилях», які вважаються його найкращими творами, а також філософський твір «Маленький принц», що зробив його автора, французького письменника, професійного льотчика та винахідника Антуана де Сент-Екзюпері, відомим у всьому світі.</t>
  </si>
  <si>
    <t>000000661</t>
  </si>
  <si>
    <t>468</t>
  </si>
  <si>
    <t>9789664295281</t>
  </si>
  <si>
    <t>978-966-429-528-1</t>
  </si>
  <si>
    <t>Артур Конан Дойл.</t>
  </si>
  <si>
    <t>Записки про Шерлока Холмса.</t>
  </si>
  <si>
    <t>592</t>
  </si>
  <si>
    <t>220 х 150 х 34</t>
  </si>
  <si>
    <t>У переважної більшості читачів усього світу ім’я англійського письменника Артура Конан Дойла — автора понад сімдесяти книг — нерозривно пов’язане з його легендарним літературним героєм — сищиком Шерлоком Холмсом. Кожна сторінка цієї книги — це захоплюючі безпомилкові пошуки і несподівані знахідки проникливого, допитливого детектива,  короля дедуктивного методу розслідування й психологічного аналізу найрізноманітніших таємничих обставин і подій.</t>
  </si>
  <si>
    <t>000000482</t>
  </si>
  <si>
    <t>469</t>
  </si>
  <si>
    <t>9789664294918</t>
  </si>
  <si>
    <t>978-966-429-491-8</t>
  </si>
  <si>
    <t>Роберт Луїс Стівенсон.; Даніель Дефо.</t>
  </si>
  <si>
    <t>Острів скарбів. Робінзон Крузо.</t>
  </si>
  <si>
    <t>544</t>
  </si>
  <si>
    <t>Долі героїв, про яких ідеться у цій книзі, — підлітка Джима і моряка Робінзона Крузо — дуже схожі. Серед дикої природи, у протистоянні злу й жорстокості, завдяки працелюбству та вірі у власні сили вони не тільки виживають, а й гартуються, мужніють, стверджуючи незламність людського духу.</t>
  </si>
  <si>
    <t>000000617</t>
  </si>
  <si>
    <t>470</t>
  </si>
  <si>
    <t>9789664295250</t>
  </si>
  <si>
    <t>978-966-429-525-0</t>
  </si>
  <si>
    <t>Марк Твен.</t>
  </si>
  <si>
    <t>Пригоди Тома Сойєра. Пригоди Гекльберрі Фінна.</t>
  </si>
  <si>
    <t>220 х 150 х 32</t>
  </si>
  <si>
    <t>З усього написаного Марком Твеном найвідомішими в світі стали вміщені у цій книзі твори про пригоди двох друзів. Один із них — відчайдушний, кмітливий, вигадливий Том ріс у сім’ї, другий — Гек — дитина вулиці.  Попри суттєву різницю у вихованні, розвиненості, звичках, обидва вони добрі, справедливі хлопчики, які ненавидять расову дискримінацію, здатні на благородні вчинки, навіть на ризик.</t>
  </si>
  <si>
    <t>000000638</t>
  </si>
  <si>
    <t>471</t>
  </si>
  <si>
    <t>9789664294925</t>
  </si>
  <si>
    <t>978-966-429-492-5</t>
  </si>
  <si>
    <t>Чарльз Вільсон.; Джон Макспедден.; Вальтер Скотт.</t>
  </si>
  <si>
    <t>Робін гуд. Айвенго.</t>
  </si>
  <si>
    <t>У книзі два твори різних авторів. А головна дійова особа — одна. Це англійський народний герой, благородний розбійник Робін Гуд, що разом зі своїми друзями нападав на замки й монастирі, заступаючись за скривджених та безпорадних, допомагаючи бідним.  Його пригодами захоплювалося багато поколінь хлопчаків із різних куточків світу. Обидва твори пронизує спільна ідея: як часто влада вважає злочинцями найчесніших, найвідважніших, найрозумніших… найкращих!</t>
  </si>
  <si>
    <t>000000681</t>
  </si>
  <si>
    <t>472</t>
  </si>
  <si>
    <t>9789664295267</t>
  </si>
  <si>
    <t>978-966-429-526-7</t>
  </si>
  <si>
    <t>Микола Гоголь.</t>
  </si>
  <si>
    <t>Тарас Бульба. Вій. Вечори на хуторі поблизу Диканьки.</t>
  </si>
  <si>
    <t>220 х 150 х 30</t>
  </si>
  <si>
    <t>Знаковим є той факт, що славетна історія запорозького козацтва, яка й досі бентежить уяву сучасників, через безсмертну повість М. В. Гоголя, через пригоди й подвиги її героїв стала надбанням скарбниці світової пригодницької літератури. Історія родини козацького полковника Тараса Бульби — це вражаюча історія становлення й прояву людських характерів і людської долі.</t>
  </si>
  <si>
    <t>000000726</t>
  </si>
  <si>
    <t>473</t>
  </si>
  <si>
    <t>9789664290149</t>
  </si>
  <si>
    <t>978-966-429-014-9</t>
  </si>
  <si>
    <t>Джек Лондон.</t>
  </si>
  <si>
    <t>Біле ікло. Поклик предків. Жага до життя. Смок та Малюк.</t>
  </si>
  <si>
    <t>656</t>
  </si>
  <si>
    <t>Джек Лондон — видатний американський письменник, визнаний майстер у жанрі оповідання, за життя якого видано 50 його книг і ще 7 — після смерті.  Лондон по суті відкрив читачам усього світу Північ, не тільки створивши яскраві картини краю, а й переконливо показавши людей, які його населяють.</t>
  </si>
  <si>
    <t>000000389</t>
  </si>
  <si>
    <t>474</t>
  </si>
  <si>
    <t>9789668182433</t>
  </si>
  <si>
    <t>966-8182-43-Х</t>
  </si>
  <si>
    <t>Леонід Соловйов.</t>
  </si>
  <si>
    <t>Повість про Ходжу Насреддіна.</t>
  </si>
  <si>
    <t>2010</t>
  </si>
  <si>
    <t>Популярним ім’я російського радянського письменника зробили книги про Ходжу Насреддіна, в образі якого втілилася народна мрія про надгероя, здатного встановити справедливість, покарати зло на землі. Веселий, дотепний, винахідливий, він став легендою багатьох міст та містечок Азії і крізь час і простір несе з собою безжурну вдачу, віру у справедливість, доброту і надію.</t>
  </si>
  <si>
    <t>000000626</t>
  </si>
  <si>
    <t>475</t>
  </si>
  <si>
    <t>9789668182617</t>
  </si>
  <si>
    <t>966-8182-61-8</t>
  </si>
  <si>
    <t>Історія. Культура</t>
  </si>
  <si>
    <t>Леонід Косенко</t>
  </si>
  <si>
    <t>Козаки. Лицарський орден України. Факти. Міфи. Коментарі.</t>
  </si>
  <si>
    <t>608</t>
  </si>
  <si>
    <t>240 х 170 х 41</t>
  </si>
  <si>
    <t>У книзі проведено своєрідний порівняльний аналіз, де запорозьке козацтво розглянуто у паралелі із різними вільними військовими спільнотами: іллірійськими піратами, вікінгами, новгородськими ушкуйниками, а також із сучасниками запорожців — флібустьєрами Карибського моря.  Проводячи серйозну аналітичну роботу, автор розглядає феномен запорозького козацтва у різних аспектах (політичному, економічному тощо).</t>
  </si>
  <si>
    <t>000000528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</si>
</sst>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8"/>
      <name val="Arial"/>
    </font>
    <font>
      <b/>
      <sz val="14"/>
      <name val="Arial"/>
      <family val="2"/>
    </font>
    <font>
      <b/>
      <u/>
      <sz val="11"/>
      <color rgb="FF000000"/>
      <name val="Arial"/>
      <family val="2"/>
    </font>
    <font>
      <sz val="11"/>
      <color rgb="FF000000"/>
      <name val="Arial"/>
    </font>
    <font>
      <b/>
      <sz val="11"/>
      <color rgb="FFFF0000"/>
      <name val="Arial"/>
      <family val="2"/>
    </font>
    <font>
      <b/>
      <sz val="11"/>
      <color rgb="FF000000"/>
      <name val="Arial"/>
      <family val="2"/>
    </font>
    <font>
      <b/>
      <sz val="10"/>
      <name val="Arial"/>
      <family val="2"/>
    </font>
    <font>
      <b/>
      <sz val="11"/>
      <name val="Arial"/>
      <family val="2"/>
    </font>
    <font>
      <sz val="10"/>
      <name val="Arial"/>
      <family val="2"/>
    </font>
    <font>
      <b/>
      <sz val="12"/>
      <name val="Arial"/>
      <family val="2"/>
    </font>
  </fonts>
  <fills count="12">
    <fill>
      <patternFill patternType="none"/>
    </fill>
    <fill>
      <patternFill patternType="gray125"/>
    </fill>
    <fill>
      <patternFill patternType="solid">
        <fgColor rgb="FFACF39B"/>
        <bgColor auto="1"/>
      </patternFill>
    </fill>
    <fill>
      <patternFill patternType="solid">
        <fgColor rgb="FFB6DDE8"/>
        <bgColor auto="1"/>
      </patternFill>
    </fill>
    <fill>
      <patternFill patternType="solid">
        <fgColor rgb="FFB9E9E9"/>
        <bgColor auto="1"/>
      </patternFill>
    </fill>
    <fill>
      <patternFill patternType="solid">
        <fgColor rgb="FFF2F2F2"/>
        <bgColor auto="1"/>
      </patternFill>
    </fill>
    <fill>
      <patternFill patternType="solid">
        <fgColor rgb="FF00FFFF"/>
        <bgColor auto="1"/>
      </patternFill>
    </fill>
    <fill>
      <patternFill patternType="solid">
        <fgColor rgb="FFFF7F50"/>
        <bgColor auto="1"/>
      </patternFill>
    </fill>
    <fill>
      <patternFill patternType="solid">
        <fgColor rgb="FF808080"/>
        <bgColor auto="1"/>
      </patternFill>
    </fill>
    <fill>
      <patternFill patternType="solid">
        <fgColor rgb="FFFFDEC9"/>
        <bgColor auto="1"/>
      </patternFill>
    </fill>
    <fill>
      <patternFill patternType="solid">
        <fgColor rgb="FF00BFFF"/>
        <bgColor auto="1"/>
      </patternFill>
    </fill>
    <fill>
      <patternFill patternType="solid">
        <fgColor rgb="FFFFFF99"/>
        <bgColor auto="1"/>
      </patternFill>
    </fill>
  </fills>
  <borders count="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43">
    <xf numFmtId="0" fontId="0" fillId="0" borderId="0" xfId="0"/>
    <xf numFmtId="0" fontId="0" fillId="0" borderId="0" xfId="0" applyAlignment="1">
      <alignment horizontal="left"/>
    </xf>
    <xf numFmtId="0" fontId="1" fillId="0" borderId="0" xfId="0" applyFont="1" applyAlignment="1">
      <alignment horizontal="centerContinuous" vertical="center"/>
    </xf>
    <xf numFmtId="0" fontId="2" fillId="2" borderId="1" xfId="0" applyFont="1" applyFill="1" applyBorder="1" applyAlignment="1">
      <alignment horizontal="left"/>
    </xf>
    <xf numFmtId="0" fontId="0" fillId="2" borderId="2" xfId="0" applyFill="1" applyBorder="1" applyAlignment="1">
      <alignment horizontal="left"/>
    </xf>
    <xf numFmtId="0" fontId="0" fillId="2" borderId="3" xfId="0" applyFill="1" applyBorder="1" applyAlignment="1">
      <alignment horizontal="left"/>
    </xf>
    <xf numFmtId="0" fontId="3" fillId="2" borderId="4" xfId="0" applyFont="1" applyFill="1" applyBorder="1" applyAlignment="1">
      <alignment horizontal="left"/>
    </xf>
    <xf numFmtId="0" fontId="0" fillId="2" borderId="0" xfId="0" applyFill="1" applyAlignment="1">
      <alignment horizontal="left"/>
    </xf>
    <xf numFmtId="0" fontId="0" fillId="2" borderId="5" xfId="0" applyFill="1" applyBorder="1" applyAlignment="1">
      <alignment horizontal="left"/>
    </xf>
    <xf numFmtId="0" fontId="0" fillId="0" borderId="4" xfId="0" applyBorder="1" applyAlignment="1">
      <alignment horizontal="left"/>
    </xf>
    <xf numFmtId="0" fontId="4" fillId="3" borderId="6"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5" borderId="6" xfId="0" applyFont="1" applyFill="1" applyBorder="1" applyAlignment="1">
      <alignment horizontal="center"/>
    </xf>
    <xf numFmtId="0" fontId="0" fillId="2" borderId="7" xfId="0" applyFill="1" applyBorder="1" applyAlignment="1">
      <alignment horizontal="left"/>
    </xf>
    <xf numFmtId="0" fontId="0" fillId="2" borderId="8" xfId="0" applyFill="1" applyBorder="1" applyAlignment="1">
      <alignment horizontal="left"/>
    </xf>
    <xf numFmtId="0" fontId="6" fillId="0" borderId="0" xfId="0" applyFont="1" applyAlignment="1">
      <alignment horizontal="center" vertical="center" wrapText="1"/>
    </xf>
    <xf numFmtId="0" fontId="7" fillId="6" borderId="6" xfId="0" applyFont="1" applyFill="1" applyBorder="1" applyAlignment="1">
      <alignment horizontal="center" vertical="center" wrapText="1"/>
    </xf>
    <xf numFmtId="0" fontId="8" fillId="0" borderId="0" xfId="0" applyFont="1" applyAlignment="1">
      <alignment horizontal="center" vertical="center"/>
    </xf>
    <xf numFmtId="0" fontId="8" fillId="0" borderId="6" xfId="0" applyFont="1" applyBorder="1" applyAlignment="1">
      <alignment horizontal="center" vertical="center" wrapText="1"/>
    </xf>
    <xf numFmtId="0" fontId="8" fillId="7" borderId="6"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8" fillId="0" borderId="6" xfId="0" applyFont="1" applyBorder="1" applyAlignment="1">
      <alignment horizontal="center" vertical="center"/>
    </xf>
    <xf numFmtId="0" fontId="8" fillId="8" borderId="6"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8" fillId="10" borderId="6" xfId="0" applyFont="1" applyFill="1" applyBorder="1" applyAlignment="1">
      <alignment horizontal="center" vertical="center" wrapText="1"/>
    </xf>
    <xf numFmtId="0" fontId="9" fillId="10" borderId="6" xfId="0" applyFont="1" applyFill="1" applyBorder="1" applyAlignment="1">
      <alignment horizontal="center" vertical="center" wrapText="1"/>
    </xf>
    <xf numFmtId="0" fontId="8" fillId="11" borderId="6" xfId="0" applyFont="1" applyFill="1" applyBorder="1" applyAlignment="1">
      <alignment horizontal="center" vertical="center" wrapText="1"/>
    </xf>
    <xf numFmtId="0" fontId="9" fillId="11" borderId="6" xfId="0" applyFont="1" applyFill="1" applyBorder="1" applyAlignment="1">
      <alignment horizontal="center" vertical="center" wrapText="1"/>
    </xf>
    <xf numFmtId="0" fontId="8" fillId="11" borderId="6" xfId="0" applyFont="1" applyFill="1" applyBorder="1" applyAlignment="1">
      <alignment horizontal="center" vertical="center"/>
    </xf>
    <xf numFmtId="0" fontId="3" fillId="2" borderId="4" xfId="0" applyFont="1" applyFill="1" applyBorder="1" applyAlignment="1">
      <alignment horizontal="left" wrapText="1"/>
    </xf>
    <xf numFmtId="3" fontId="5" fillId="5" borderId="6" xfId="0" applyNumberFormat="1" applyFont="1" applyFill="1" applyBorder="1" applyAlignment="1">
      <alignment horizontal="center"/>
    </xf>
    <xf numFmtId="4" fontId="5" fillId="5" borderId="6" xfId="0" applyNumberFormat="1" applyFont="1" applyFill="1" applyBorder="1" applyAlignment="1">
      <alignment horizontal="center"/>
    </xf>
    <xf numFmtId="4" fontId="9" fillId="7" borderId="6" xfId="0" applyNumberFormat="1" applyFont="1" applyFill="1" applyBorder="1" applyAlignment="1">
      <alignment horizontal="center" vertical="center" wrapText="1"/>
    </xf>
    <xf numFmtId="4" fontId="9" fillId="8" borderId="6" xfId="0" applyNumberFormat="1" applyFont="1" applyFill="1" applyBorder="1" applyAlignment="1">
      <alignment horizontal="center" vertical="center" wrapText="1"/>
    </xf>
    <xf numFmtId="4" fontId="9" fillId="0" borderId="6" xfId="0" applyNumberFormat="1" applyFont="1" applyBorder="1" applyAlignment="1">
      <alignment horizontal="center" vertical="center" wrapText="1"/>
    </xf>
    <xf numFmtId="4" fontId="9" fillId="10" borderId="6" xfId="0" applyNumberFormat="1" applyFont="1" applyFill="1" applyBorder="1" applyAlignment="1">
      <alignment horizontal="center" vertical="center" wrapText="1"/>
    </xf>
    <xf numFmtId="4" fontId="9" fillId="11" borderId="6" xfId="0" applyNumberFormat="1" applyFont="1" applyFill="1" applyBorder="1" applyAlignment="1">
      <alignment horizontal="center" vertical="center" wrapText="1"/>
    </xf>
    <xf numFmtId="0" fontId="4" fillId="4" borderId="6" xfId="0" applyFont="1" applyFill="1" applyBorder="1" applyAlignment="1" applyProtection="1">
      <alignment horizontal="center"/>
      <protection locked="0"/>
    </xf>
    <xf numFmtId="3" fontId="9" fillId="7" borderId="6" xfId="0" applyNumberFormat="1" applyFont="1" applyFill="1" applyBorder="1" applyAlignment="1" applyProtection="1">
      <alignment horizontal="center" vertical="center" wrapText="1"/>
      <protection locked="0"/>
    </xf>
    <xf numFmtId="3" fontId="9" fillId="8" borderId="6" xfId="0" applyNumberFormat="1" applyFont="1" applyFill="1" applyBorder="1" applyAlignment="1" applyProtection="1">
      <alignment horizontal="center" vertical="center" wrapText="1"/>
      <protection locked="0"/>
    </xf>
    <xf numFmtId="3" fontId="9" fillId="9" borderId="6" xfId="0" applyNumberFormat="1" applyFont="1" applyFill="1" applyBorder="1" applyAlignment="1" applyProtection="1">
      <alignment horizontal="center" vertical="center" wrapText="1"/>
      <protection locked="0"/>
    </xf>
    <xf numFmtId="3" fontId="9" fillId="10" borderId="6" xfId="0" applyNumberFormat="1" applyFont="1" applyFill="1" applyBorder="1" applyAlignment="1" applyProtection="1">
      <alignment horizontal="center" vertical="center" wrapText="1"/>
      <protection locked="0"/>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21" Type="http://schemas.openxmlformats.org/officeDocument/2006/relationships/image" Target="../media/image21.png"/><Relationship Id="rId63" Type="http://schemas.openxmlformats.org/officeDocument/2006/relationships/image" Target="../media/image63.png"/><Relationship Id="rId159" Type="http://schemas.openxmlformats.org/officeDocument/2006/relationships/image" Target="../media/image159.png"/><Relationship Id="rId324" Type="http://schemas.openxmlformats.org/officeDocument/2006/relationships/image" Target="../media/image324.png"/><Relationship Id="rId366" Type="http://schemas.openxmlformats.org/officeDocument/2006/relationships/image" Target="../media/image366.png"/><Relationship Id="rId170" Type="http://schemas.openxmlformats.org/officeDocument/2006/relationships/image" Target="../media/image170.png"/><Relationship Id="rId226" Type="http://schemas.openxmlformats.org/officeDocument/2006/relationships/image" Target="../media/image226.png"/><Relationship Id="rId433" Type="http://schemas.openxmlformats.org/officeDocument/2006/relationships/image" Target="../media/image433.png"/><Relationship Id="rId268" Type="http://schemas.openxmlformats.org/officeDocument/2006/relationships/image" Target="../media/image268.pn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png"/><Relationship Id="rId335" Type="http://schemas.openxmlformats.org/officeDocument/2006/relationships/image" Target="../media/image335.png"/><Relationship Id="rId377" Type="http://schemas.openxmlformats.org/officeDocument/2006/relationships/image" Target="../media/image377.png"/><Relationship Id="rId5" Type="http://schemas.openxmlformats.org/officeDocument/2006/relationships/image" Target="../media/image5.png"/><Relationship Id="rId181" Type="http://schemas.openxmlformats.org/officeDocument/2006/relationships/image" Target="../media/image181.png"/><Relationship Id="rId237" Type="http://schemas.openxmlformats.org/officeDocument/2006/relationships/image" Target="../media/image237.png"/><Relationship Id="rId402" Type="http://schemas.openxmlformats.org/officeDocument/2006/relationships/image" Target="../media/image402.png"/><Relationship Id="rId279" Type="http://schemas.openxmlformats.org/officeDocument/2006/relationships/image" Target="../media/image279.png"/><Relationship Id="rId444" Type="http://schemas.openxmlformats.org/officeDocument/2006/relationships/image" Target="../media/image444.png"/><Relationship Id="rId43" Type="http://schemas.openxmlformats.org/officeDocument/2006/relationships/image" Target="../media/image43.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346" Type="http://schemas.openxmlformats.org/officeDocument/2006/relationships/image" Target="../media/image346.png"/><Relationship Id="rId388" Type="http://schemas.openxmlformats.org/officeDocument/2006/relationships/image" Target="../media/image388.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248" Type="http://schemas.openxmlformats.org/officeDocument/2006/relationships/image" Target="../media/image248.png"/><Relationship Id="rId455" Type="http://schemas.openxmlformats.org/officeDocument/2006/relationships/image" Target="../media/image455.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357" Type="http://schemas.openxmlformats.org/officeDocument/2006/relationships/image" Target="../media/image357.png"/><Relationship Id="rId54" Type="http://schemas.openxmlformats.org/officeDocument/2006/relationships/image" Target="../media/image54.png"/><Relationship Id="rId96" Type="http://schemas.openxmlformats.org/officeDocument/2006/relationships/image" Target="../media/image96.png"/><Relationship Id="rId161" Type="http://schemas.openxmlformats.org/officeDocument/2006/relationships/image" Target="../media/image161.png"/><Relationship Id="rId217" Type="http://schemas.openxmlformats.org/officeDocument/2006/relationships/image" Target="../media/image217.png"/><Relationship Id="rId399" Type="http://schemas.openxmlformats.org/officeDocument/2006/relationships/image" Target="../media/image399.png"/><Relationship Id="rId259" Type="http://schemas.openxmlformats.org/officeDocument/2006/relationships/image" Target="../media/image259.png"/><Relationship Id="rId424" Type="http://schemas.openxmlformats.org/officeDocument/2006/relationships/image" Target="../media/image424.png"/><Relationship Id="rId466" Type="http://schemas.openxmlformats.org/officeDocument/2006/relationships/image" Target="../media/image466.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326" Type="http://schemas.openxmlformats.org/officeDocument/2006/relationships/image" Target="../media/image326.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172" Type="http://schemas.openxmlformats.org/officeDocument/2006/relationships/image" Target="../media/image172.png"/><Relationship Id="rId193" Type="http://schemas.openxmlformats.org/officeDocument/2006/relationships/image" Target="../media/image193.pn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png"/><Relationship Id="rId414" Type="http://schemas.openxmlformats.org/officeDocument/2006/relationships/image" Target="../media/image414.png"/><Relationship Id="rId435" Type="http://schemas.openxmlformats.org/officeDocument/2006/relationships/image" Target="../media/image435.png"/><Relationship Id="rId456" Type="http://schemas.openxmlformats.org/officeDocument/2006/relationships/image" Target="../media/image456.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281" Type="http://schemas.openxmlformats.org/officeDocument/2006/relationships/image" Target="../media/image281.png"/><Relationship Id="rId316" Type="http://schemas.openxmlformats.org/officeDocument/2006/relationships/image" Target="../media/image316.png"/><Relationship Id="rId337" Type="http://schemas.openxmlformats.org/officeDocument/2006/relationships/image" Target="../media/image337.pn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png"/><Relationship Id="rId358" Type="http://schemas.openxmlformats.org/officeDocument/2006/relationships/image" Target="../media/image358.png"/><Relationship Id="rId379" Type="http://schemas.openxmlformats.org/officeDocument/2006/relationships/image" Target="../media/image379.pn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png"/><Relationship Id="rId390" Type="http://schemas.openxmlformats.org/officeDocument/2006/relationships/image" Target="../media/image390.png"/><Relationship Id="rId404" Type="http://schemas.openxmlformats.org/officeDocument/2006/relationships/image" Target="../media/image404.png"/><Relationship Id="rId425" Type="http://schemas.openxmlformats.org/officeDocument/2006/relationships/image" Target="../media/image425.png"/><Relationship Id="rId446" Type="http://schemas.openxmlformats.org/officeDocument/2006/relationships/image" Target="../media/image446.png"/><Relationship Id="rId467" Type="http://schemas.openxmlformats.org/officeDocument/2006/relationships/image" Target="../media/image467.png"/><Relationship Id="rId250" Type="http://schemas.openxmlformats.org/officeDocument/2006/relationships/image" Target="../media/image250.png"/><Relationship Id="rId271" Type="http://schemas.openxmlformats.org/officeDocument/2006/relationships/image" Target="../media/image271.png"/><Relationship Id="rId292" Type="http://schemas.openxmlformats.org/officeDocument/2006/relationships/image" Target="../media/image292.png"/><Relationship Id="rId306" Type="http://schemas.openxmlformats.org/officeDocument/2006/relationships/image" Target="../media/image306.pn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31" Type="http://schemas.openxmlformats.org/officeDocument/2006/relationships/image" Target="../media/image131.png"/><Relationship Id="rId327" Type="http://schemas.openxmlformats.org/officeDocument/2006/relationships/image" Target="../media/image327.png"/><Relationship Id="rId348" Type="http://schemas.openxmlformats.org/officeDocument/2006/relationships/image" Target="../media/image348.png"/><Relationship Id="rId369" Type="http://schemas.openxmlformats.org/officeDocument/2006/relationships/image" Target="../media/image369.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208" Type="http://schemas.openxmlformats.org/officeDocument/2006/relationships/image" Target="../media/image208.png"/><Relationship Id="rId229" Type="http://schemas.openxmlformats.org/officeDocument/2006/relationships/image" Target="../media/image229.png"/><Relationship Id="rId380" Type="http://schemas.openxmlformats.org/officeDocument/2006/relationships/image" Target="../media/image380.png"/><Relationship Id="rId415" Type="http://schemas.openxmlformats.org/officeDocument/2006/relationships/image" Target="../media/image415.png"/><Relationship Id="rId436" Type="http://schemas.openxmlformats.org/officeDocument/2006/relationships/image" Target="../media/image436.png"/><Relationship Id="rId457" Type="http://schemas.openxmlformats.org/officeDocument/2006/relationships/image" Target="../media/image457.png"/><Relationship Id="rId240" Type="http://schemas.openxmlformats.org/officeDocument/2006/relationships/image" Target="../media/image240.png"/><Relationship Id="rId261" Type="http://schemas.openxmlformats.org/officeDocument/2006/relationships/image" Target="../media/image261.pn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17" Type="http://schemas.openxmlformats.org/officeDocument/2006/relationships/image" Target="../media/image317.png"/><Relationship Id="rId338" Type="http://schemas.openxmlformats.org/officeDocument/2006/relationships/image" Target="../media/image338.png"/><Relationship Id="rId359" Type="http://schemas.openxmlformats.org/officeDocument/2006/relationships/image" Target="../media/image359.pn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png"/><Relationship Id="rId370" Type="http://schemas.openxmlformats.org/officeDocument/2006/relationships/image" Target="../media/image370.png"/><Relationship Id="rId391" Type="http://schemas.openxmlformats.org/officeDocument/2006/relationships/image" Target="../media/image391.png"/><Relationship Id="rId405" Type="http://schemas.openxmlformats.org/officeDocument/2006/relationships/image" Target="../media/image405.png"/><Relationship Id="rId426" Type="http://schemas.openxmlformats.org/officeDocument/2006/relationships/image" Target="../media/image426.png"/><Relationship Id="rId447" Type="http://schemas.openxmlformats.org/officeDocument/2006/relationships/image" Target="../media/image447.png"/><Relationship Id="rId230" Type="http://schemas.openxmlformats.org/officeDocument/2006/relationships/image" Target="../media/image230.png"/><Relationship Id="rId251" Type="http://schemas.openxmlformats.org/officeDocument/2006/relationships/image" Target="../media/image251.png"/><Relationship Id="rId468" Type="http://schemas.openxmlformats.org/officeDocument/2006/relationships/image" Target="../media/image468.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272" Type="http://schemas.openxmlformats.org/officeDocument/2006/relationships/image" Target="../media/image272.png"/><Relationship Id="rId293" Type="http://schemas.openxmlformats.org/officeDocument/2006/relationships/image" Target="../media/image293.png"/><Relationship Id="rId307" Type="http://schemas.openxmlformats.org/officeDocument/2006/relationships/image" Target="../media/image307.png"/><Relationship Id="rId328" Type="http://schemas.openxmlformats.org/officeDocument/2006/relationships/image" Target="../media/image328.png"/><Relationship Id="rId349" Type="http://schemas.openxmlformats.org/officeDocument/2006/relationships/image" Target="../media/image349.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381" Type="http://schemas.openxmlformats.org/officeDocument/2006/relationships/image" Target="../media/image381.png"/><Relationship Id="rId416" Type="http://schemas.openxmlformats.org/officeDocument/2006/relationships/image" Target="../media/image416.png"/><Relationship Id="rId220" Type="http://schemas.openxmlformats.org/officeDocument/2006/relationships/image" Target="../media/image220.png"/><Relationship Id="rId241" Type="http://schemas.openxmlformats.org/officeDocument/2006/relationships/image" Target="../media/image241.png"/><Relationship Id="rId437" Type="http://schemas.openxmlformats.org/officeDocument/2006/relationships/image" Target="../media/image437.png"/><Relationship Id="rId458" Type="http://schemas.openxmlformats.org/officeDocument/2006/relationships/image" Target="../media/image458.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262" Type="http://schemas.openxmlformats.org/officeDocument/2006/relationships/image" Target="../media/image262.png"/><Relationship Id="rId283" Type="http://schemas.openxmlformats.org/officeDocument/2006/relationships/image" Target="../media/image283.png"/><Relationship Id="rId318" Type="http://schemas.openxmlformats.org/officeDocument/2006/relationships/image" Target="../media/image318.png"/><Relationship Id="rId339" Type="http://schemas.openxmlformats.org/officeDocument/2006/relationships/image" Target="../media/image339.png"/><Relationship Id="rId78" Type="http://schemas.openxmlformats.org/officeDocument/2006/relationships/image" Target="../media/image78.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64" Type="http://schemas.openxmlformats.org/officeDocument/2006/relationships/image" Target="../media/image164.png"/><Relationship Id="rId185" Type="http://schemas.openxmlformats.org/officeDocument/2006/relationships/image" Target="../media/image185.png"/><Relationship Id="rId350" Type="http://schemas.openxmlformats.org/officeDocument/2006/relationships/image" Target="../media/image350.png"/><Relationship Id="rId371" Type="http://schemas.openxmlformats.org/officeDocument/2006/relationships/image" Target="../media/image371.png"/><Relationship Id="rId406" Type="http://schemas.openxmlformats.org/officeDocument/2006/relationships/image" Target="../media/image406.png"/><Relationship Id="rId9" Type="http://schemas.openxmlformats.org/officeDocument/2006/relationships/image" Target="../media/image9.png"/><Relationship Id="rId210" Type="http://schemas.openxmlformats.org/officeDocument/2006/relationships/image" Target="../media/image210.png"/><Relationship Id="rId392" Type="http://schemas.openxmlformats.org/officeDocument/2006/relationships/image" Target="../media/image392.png"/><Relationship Id="rId427" Type="http://schemas.openxmlformats.org/officeDocument/2006/relationships/image" Target="../media/image427.png"/><Relationship Id="rId448" Type="http://schemas.openxmlformats.org/officeDocument/2006/relationships/image" Target="../media/image448.png"/><Relationship Id="rId469" Type="http://schemas.openxmlformats.org/officeDocument/2006/relationships/image" Target="../media/image469.pn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273" Type="http://schemas.openxmlformats.org/officeDocument/2006/relationships/image" Target="../media/image273.png"/><Relationship Id="rId294" Type="http://schemas.openxmlformats.org/officeDocument/2006/relationships/image" Target="../media/image294.png"/><Relationship Id="rId308" Type="http://schemas.openxmlformats.org/officeDocument/2006/relationships/image" Target="../media/image308.png"/><Relationship Id="rId329" Type="http://schemas.openxmlformats.org/officeDocument/2006/relationships/image" Target="../media/image329.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340" Type="http://schemas.openxmlformats.org/officeDocument/2006/relationships/image" Target="../media/image340.png"/><Relationship Id="rId361" Type="http://schemas.openxmlformats.org/officeDocument/2006/relationships/image" Target="../media/image361.png"/><Relationship Id="rId196" Type="http://schemas.openxmlformats.org/officeDocument/2006/relationships/image" Target="../media/image196.png"/><Relationship Id="rId200" Type="http://schemas.openxmlformats.org/officeDocument/2006/relationships/image" Target="../media/image200.png"/><Relationship Id="rId382" Type="http://schemas.openxmlformats.org/officeDocument/2006/relationships/image" Target="../media/image382.png"/><Relationship Id="rId417" Type="http://schemas.openxmlformats.org/officeDocument/2006/relationships/image" Target="../media/image417.png"/><Relationship Id="rId438" Type="http://schemas.openxmlformats.org/officeDocument/2006/relationships/image" Target="../media/image438.png"/><Relationship Id="rId459" Type="http://schemas.openxmlformats.org/officeDocument/2006/relationships/image" Target="../media/image459.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png"/><Relationship Id="rId319" Type="http://schemas.openxmlformats.org/officeDocument/2006/relationships/image" Target="../media/image319.png"/><Relationship Id="rId470" Type="http://schemas.openxmlformats.org/officeDocument/2006/relationships/image" Target="../media/image470.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30.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351" Type="http://schemas.openxmlformats.org/officeDocument/2006/relationships/image" Target="../media/image351.png"/><Relationship Id="rId372" Type="http://schemas.openxmlformats.org/officeDocument/2006/relationships/image" Target="../media/image372.png"/><Relationship Id="rId393" Type="http://schemas.openxmlformats.org/officeDocument/2006/relationships/image" Target="../media/image393.png"/><Relationship Id="rId407" Type="http://schemas.openxmlformats.org/officeDocument/2006/relationships/image" Target="../media/image407.png"/><Relationship Id="rId428" Type="http://schemas.openxmlformats.org/officeDocument/2006/relationships/image" Target="../media/image428.png"/><Relationship Id="rId449" Type="http://schemas.openxmlformats.org/officeDocument/2006/relationships/image" Target="../media/image449.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20.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1.png"/><Relationship Id="rId362" Type="http://schemas.openxmlformats.org/officeDocument/2006/relationships/image" Target="../media/image362.png"/><Relationship Id="rId383" Type="http://schemas.openxmlformats.org/officeDocument/2006/relationships/image" Target="../media/image383.png"/><Relationship Id="rId418" Type="http://schemas.openxmlformats.org/officeDocument/2006/relationships/image" Target="../media/image418.png"/><Relationship Id="rId439" Type="http://schemas.openxmlformats.org/officeDocument/2006/relationships/image" Target="../media/image439.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450" Type="http://schemas.openxmlformats.org/officeDocument/2006/relationships/image" Target="../media/image450.png"/><Relationship Id="rId471" Type="http://schemas.openxmlformats.org/officeDocument/2006/relationships/image" Target="../media/image471.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1.png"/><Relationship Id="rId352" Type="http://schemas.openxmlformats.org/officeDocument/2006/relationships/image" Target="../media/image352.png"/><Relationship Id="rId373" Type="http://schemas.openxmlformats.org/officeDocument/2006/relationships/image" Target="../media/image373.png"/><Relationship Id="rId394" Type="http://schemas.openxmlformats.org/officeDocument/2006/relationships/image" Target="../media/image394.png"/><Relationship Id="rId408" Type="http://schemas.openxmlformats.org/officeDocument/2006/relationships/image" Target="../media/image408.png"/><Relationship Id="rId429" Type="http://schemas.openxmlformats.org/officeDocument/2006/relationships/image" Target="../media/image429.png"/><Relationship Id="rId1" Type="http://schemas.openxmlformats.org/officeDocument/2006/relationships/image" Target="../media/image1.pn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440" Type="http://schemas.openxmlformats.org/officeDocument/2006/relationships/image" Target="../media/image440.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461" Type="http://schemas.openxmlformats.org/officeDocument/2006/relationships/image" Target="../media/image461.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1.png"/><Relationship Id="rId342" Type="http://schemas.openxmlformats.org/officeDocument/2006/relationships/image" Target="../media/image342.png"/><Relationship Id="rId363" Type="http://schemas.openxmlformats.org/officeDocument/2006/relationships/image" Target="../media/image363.png"/><Relationship Id="rId384" Type="http://schemas.openxmlformats.org/officeDocument/2006/relationships/image" Target="../media/image384.png"/><Relationship Id="rId419" Type="http://schemas.openxmlformats.org/officeDocument/2006/relationships/image" Target="../media/image419.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430" Type="http://schemas.openxmlformats.org/officeDocument/2006/relationships/image" Target="../media/image430.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451" Type="http://schemas.openxmlformats.org/officeDocument/2006/relationships/image" Target="../media/image451.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1.png"/><Relationship Id="rId332" Type="http://schemas.openxmlformats.org/officeDocument/2006/relationships/image" Target="../media/image332.png"/><Relationship Id="rId353" Type="http://schemas.openxmlformats.org/officeDocument/2006/relationships/image" Target="../media/image353.png"/><Relationship Id="rId374" Type="http://schemas.openxmlformats.org/officeDocument/2006/relationships/image" Target="../media/image374.png"/><Relationship Id="rId395" Type="http://schemas.openxmlformats.org/officeDocument/2006/relationships/image" Target="../media/image395.png"/><Relationship Id="rId409" Type="http://schemas.openxmlformats.org/officeDocument/2006/relationships/image" Target="../media/image409.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420" Type="http://schemas.openxmlformats.org/officeDocument/2006/relationships/image" Target="../media/image420.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41" Type="http://schemas.openxmlformats.org/officeDocument/2006/relationships/image" Target="../media/image441.png"/><Relationship Id="rId462" Type="http://schemas.openxmlformats.org/officeDocument/2006/relationships/image" Target="../media/image462.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png"/><Relationship Id="rId364" Type="http://schemas.openxmlformats.org/officeDocument/2006/relationships/image" Target="../media/image364.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385" Type="http://schemas.openxmlformats.org/officeDocument/2006/relationships/image" Target="../media/image385.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410" Type="http://schemas.openxmlformats.org/officeDocument/2006/relationships/image" Target="../media/image410.png"/><Relationship Id="rId431" Type="http://schemas.openxmlformats.org/officeDocument/2006/relationships/image" Target="../media/image431.png"/><Relationship Id="rId452" Type="http://schemas.openxmlformats.org/officeDocument/2006/relationships/image" Target="../media/image452.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2.png"/><Relationship Id="rId333" Type="http://schemas.openxmlformats.org/officeDocument/2006/relationships/image" Target="../media/image333.png"/><Relationship Id="rId354" Type="http://schemas.openxmlformats.org/officeDocument/2006/relationships/image" Target="../media/image354.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75" Type="http://schemas.openxmlformats.org/officeDocument/2006/relationships/image" Target="../media/image375.png"/><Relationship Id="rId396" Type="http://schemas.openxmlformats.org/officeDocument/2006/relationships/image" Target="../media/image396.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400" Type="http://schemas.openxmlformats.org/officeDocument/2006/relationships/image" Target="../media/image400.png"/><Relationship Id="rId421" Type="http://schemas.openxmlformats.org/officeDocument/2006/relationships/image" Target="../media/image421.png"/><Relationship Id="rId442" Type="http://schemas.openxmlformats.org/officeDocument/2006/relationships/image" Target="../media/image442.png"/><Relationship Id="rId463" Type="http://schemas.openxmlformats.org/officeDocument/2006/relationships/image" Target="../media/image463.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2.png"/><Relationship Id="rId323" Type="http://schemas.openxmlformats.org/officeDocument/2006/relationships/image" Target="../media/image323.png"/><Relationship Id="rId344" Type="http://schemas.openxmlformats.org/officeDocument/2006/relationships/image" Target="../media/image344.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365" Type="http://schemas.openxmlformats.org/officeDocument/2006/relationships/image" Target="../media/image365.png"/><Relationship Id="rId386" Type="http://schemas.openxmlformats.org/officeDocument/2006/relationships/image" Target="../media/image386.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411" Type="http://schemas.openxmlformats.org/officeDocument/2006/relationships/image" Target="../media/image411.png"/><Relationship Id="rId432" Type="http://schemas.openxmlformats.org/officeDocument/2006/relationships/image" Target="../media/image432.png"/><Relationship Id="rId453" Type="http://schemas.openxmlformats.org/officeDocument/2006/relationships/image" Target="../media/image453.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3.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4.png"/><Relationship Id="rId355" Type="http://schemas.openxmlformats.org/officeDocument/2006/relationships/image" Target="../media/image355.png"/><Relationship Id="rId376" Type="http://schemas.openxmlformats.org/officeDocument/2006/relationships/image" Target="../media/image376.png"/><Relationship Id="rId397" Type="http://schemas.openxmlformats.org/officeDocument/2006/relationships/image" Target="../media/image397.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401" Type="http://schemas.openxmlformats.org/officeDocument/2006/relationships/image" Target="../media/image401.png"/><Relationship Id="rId422" Type="http://schemas.openxmlformats.org/officeDocument/2006/relationships/image" Target="../media/image422.png"/><Relationship Id="rId443" Type="http://schemas.openxmlformats.org/officeDocument/2006/relationships/image" Target="../media/image443.png"/><Relationship Id="rId464" Type="http://schemas.openxmlformats.org/officeDocument/2006/relationships/image" Target="../media/image464.png"/><Relationship Id="rId303" Type="http://schemas.openxmlformats.org/officeDocument/2006/relationships/image" Target="../media/image303.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258" Type="http://schemas.openxmlformats.org/officeDocument/2006/relationships/image" Target="../media/image258.png"/><Relationship Id="rId465" Type="http://schemas.openxmlformats.org/officeDocument/2006/relationships/image" Target="../media/image465.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171" Type="http://schemas.openxmlformats.org/officeDocument/2006/relationships/image" Target="../media/image171.png"/><Relationship Id="rId227" Type="http://schemas.openxmlformats.org/officeDocument/2006/relationships/image" Target="../media/image227.png"/><Relationship Id="rId269" Type="http://schemas.openxmlformats.org/officeDocument/2006/relationships/image" Target="../media/image269.png"/><Relationship Id="rId434" Type="http://schemas.openxmlformats.org/officeDocument/2006/relationships/image" Target="../media/image434.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s>
</file>

<file path=xl/drawings/drawing1.xml><?xml version="1.0" encoding="utf-8"?>
<xdr:wsDr xmlns:xdr="http://schemas.openxmlformats.org/drawingml/2006/spreadsheetDrawing" xmlns:a="http://schemas.openxmlformats.org/drawingml/2006/main">
  <xdr:twoCellAnchor>
    <xdr:from>
      <xdr:col>1</xdr:col>
      <xdr:colOff>38100</xdr:colOff>
      <xdr:row>7</xdr:row>
      <xdr:rowOff>38100</xdr:rowOff>
    </xdr:from>
    <xdr:to>
      <xdr:col>1</xdr:col>
      <xdr:colOff>1571625</xdr:colOff>
      <xdr:row>7</xdr:row>
      <xdr:rowOff>1495425</xdr:rowOff>
    </xdr:to>
    <xdr:pic>
      <xdr:nvPicPr>
        <xdr:cNvPr id="3" name="Имя " descr="Descr "/>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prstGeom prst="rect">
          <a:avLst/>
        </a:prstGeom>
        <a:noFill/>
        <a:ln>
          <a:noFill/>
        </a:ln>
        <a:extLst>
          <a:ext uri="{909E8E84-426E-40DD-AFC4-6F175D3DCCD1}">
            <a14:hiddenFill xmlns:a14="http://schemas.microsoft.com/office/drawing/2010/main">
              <a:solidFill>
                <a:scrgbClr r="0" g="0" b="0">
                  <a:alpha val="0"/>
                </a:scrgbClr>
              </a:solidFill>
            </a14:hiddenFill>
          </a:ext>
        </a:extLst>
      </xdr:spPr>
    </xdr:pic>
    <xdr:clientData/>
  </xdr:twoCellAnchor>
  <xdr:twoCellAnchor>
    <xdr:from>
      <xdr:col>1</xdr:col>
      <xdr:colOff>38100</xdr:colOff>
      <xdr:row>8</xdr:row>
      <xdr:rowOff>38100</xdr:rowOff>
    </xdr:from>
    <xdr:to>
      <xdr:col>1</xdr:col>
      <xdr:colOff>1571625</xdr:colOff>
      <xdr:row>8</xdr:row>
      <xdr:rowOff>1495425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1</xdr:col>
      <xdr:colOff>38100</xdr:colOff>
      <xdr:row>9</xdr:row>
      <xdr:rowOff>38100</xdr:rowOff>
    </xdr:from>
    <xdr:to>
      <xdr:col>1</xdr:col>
      <xdr:colOff>1571625</xdr:colOff>
      <xdr:row>9</xdr:row>
      <xdr:rowOff>1495425</xdr:rowOff>
    </xdr:to>
    <xdr:pic>
      <xdr:nvPicPr>
        <xdr:cNvPr id="4"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1</xdr:col>
      <xdr:colOff>38100</xdr:colOff>
      <xdr:row>10</xdr:row>
      <xdr:rowOff>38100</xdr:rowOff>
    </xdr:from>
    <xdr:to>
      <xdr:col>1</xdr:col>
      <xdr:colOff>1571625</xdr:colOff>
      <xdr:row>10</xdr:row>
      <xdr:rowOff>1495425</xdr:rowOff>
    </xdr:to>
    <xdr:pic>
      <xdr:nvPicPr>
        <xdr:cNvPr id="5"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1</xdr:col>
      <xdr:colOff>38100</xdr:colOff>
      <xdr:row>11</xdr:row>
      <xdr:rowOff>38100</xdr:rowOff>
    </xdr:from>
    <xdr:to>
      <xdr:col>1</xdr:col>
      <xdr:colOff>1571625</xdr:colOff>
      <xdr:row>11</xdr:row>
      <xdr:rowOff>1495425</xdr:rowOff>
    </xdr:to>
    <xdr:pic>
      <xdr:nvPicPr>
        <xdr:cNvPr id="6"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1</xdr:col>
      <xdr:colOff>38100</xdr:colOff>
      <xdr:row>12</xdr:row>
      <xdr:rowOff>38100</xdr:rowOff>
    </xdr:from>
    <xdr:to>
      <xdr:col>1</xdr:col>
      <xdr:colOff>1571625</xdr:colOff>
      <xdr:row>12</xdr:row>
      <xdr:rowOff>1495425</xdr:rowOff>
    </xdr:to>
    <xdr:pic>
      <xdr:nvPicPr>
        <xdr:cNvPr id="7"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1</xdr:col>
      <xdr:colOff>38100</xdr:colOff>
      <xdr:row>13</xdr:row>
      <xdr:rowOff>38100</xdr:rowOff>
    </xdr:from>
    <xdr:to>
      <xdr:col>1</xdr:col>
      <xdr:colOff>1571625</xdr:colOff>
      <xdr:row>13</xdr:row>
      <xdr:rowOff>1495425</xdr:rowOff>
    </xdr:to>
    <xdr:pic>
      <xdr:nvPicPr>
        <xdr:cNvPr id="8"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1</xdr:col>
      <xdr:colOff>38100</xdr:colOff>
      <xdr:row>14</xdr:row>
      <xdr:rowOff>38100</xdr:rowOff>
    </xdr:from>
    <xdr:to>
      <xdr:col>1</xdr:col>
      <xdr:colOff>1571625</xdr:colOff>
      <xdr:row>14</xdr:row>
      <xdr:rowOff>1495425</xdr:rowOff>
    </xdr:to>
    <xdr:pic>
      <xdr:nvPicPr>
        <xdr:cNvPr id="9"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1</xdr:col>
      <xdr:colOff>38100</xdr:colOff>
      <xdr:row>15</xdr:row>
      <xdr:rowOff>38100</xdr:rowOff>
    </xdr:from>
    <xdr:to>
      <xdr:col>1</xdr:col>
      <xdr:colOff>1571625</xdr:colOff>
      <xdr:row>15</xdr:row>
      <xdr:rowOff>1495425</xdr:rowOff>
    </xdr:to>
    <xdr:pic>
      <xdr:nvPicPr>
        <xdr:cNvPr id="10"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1</xdr:col>
      <xdr:colOff>38100</xdr:colOff>
      <xdr:row>16</xdr:row>
      <xdr:rowOff>38100</xdr:rowOff>
    </xdr:from>
    <xdr:to>
      <xdr:col>1</xdr:col>
      <xdr:colOff>1571625</xdr:colOff>
      <xdr:row>16</xdr:row>
      <xdr:rowOff>1495425</xdr:rowOff>
    </xdr:to>
    <xdr:pic>
      <xdr:nvPicPr>
        <xdr:cNvPr id="11"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1</xdr:col>
      <xdr:colOff>38100</xdr:colOff>
      <xdr:row>17</xdr:row>
      <xdr:rowOff>38100</xdr:rowOff>
    </xdr:from>
    <xdr:to>
      <xdr:col>1</xdr:col>
      <xdr:colOff>1571625</xdr:colOff>
      <xdr:row>17</xdr:row>
      <xdr:rowOff>1495425</xdr:rowOff>
    </xdr:to>
    <xdr:pic>
      <xdr:nvPicPr>
        <xdr:cNvPr id="12"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1</xdr:col>
      <xdr:colOff>38100</xdr:colOff>
      <xdr:row>18</xdr:row>
      <xdr:rowOff>38100</xdr:rowOff>
    </xdr:from>
    <xdr:to>
      <xdr:col>1</xdr:col>
      <xdr:colOff>1571625</xdr:colOff>
      <xdr:row>18</xdr:row>
      <xdr:rowOff>1495425</xdr:rowOff>
    </xdr:to>
    <xdr:pic>
      <xdr:nvPicPr>
        <xdr:cNvPr id="1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1</xdr:col>
      <xdr:colOff>38100</xdr:colOff>
      <xdr:row>19</xdr:row>
      <xdr:rowOff>38100</xdr:rowOff>
    </xdr:from>
    <xdr:to>
      <xdr:col>1</xdr:col>
      <xdr:colOff>1571625</xdr:colOff>
      <xdr:row>19</xdr:row>
      <xdr:rowOff>1495425</xdr:rowOff>
    </xdr:to>
    <xdr:pic>
      <xdr:nvPicPr>
        <xdr:cNvPr id="14"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1</xdr:col>
      <xdr:colOff>38100</xdr:colOff>
      <xdr:row>20</xdr:row>
      <xdr:rowOff>38100</xdr:rowOff>
    </xdr:from>
    <xdr:to>
      <xdr:col>1</xdr:col>
      <xdr:colOff>1571625</xdr:colOff>
      <xdr:row>20</xdr:row>
      <xdr:rowOff>1495425</xdr:rowOff>
    </xdr:to>
    <xdr:pic>
      <xdr:nvPicPr>
        <xdr:cNvPr id="15"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1</xdr:col>
      <xdr:colOff>38100</xdr:colOff>
      <xdr:row>21</xdr:row>
      <xdr:rowOff>38100</xdr:rowOff>
    </xdr:from>
    <xdr:to>
      <xdr:col>1</xdr:col>
      <xdr:colOff>1571625</xdr:colOff>
      <xdr:row>21</xdr:row>
      <xdr:rowOff>1495425</xdr:rowOff>
    </xdr:to>
    <xdr:pic>
      <xdr:nvPicPr>
        <xdr:cNvPr id="16"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1</xdr:col>
      <xdr:colOff>76200</xdr:colOff>
      <xdr:row>22</xdr:row>
      <xdr:rowOff>38100</xdr:rowOff>
    </xdr:from>
    <xdr:to>
      <xdr:col>1</xdr:col>
      <xdr:colOff>1609725</xdr:colOff>
      <xdr:row>22</xdr:row>
      <xdr:rowOff>1495425</xdr:rowOff>
    </xdr:to>
    <xdr:pic>
      <xdr:nvPicPr>
        <xdr:cNvPr id="17"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2</xdr:col>
      <xdr:colOff>38100</xdr:colOff>
      <xdr:row>22</xdr:row>
      <xdr:rowOff>47625</xdr:rowOff>
    </xdr:from>
    <xdr:to>
      <xdr:col>2</xdr:col>
      <xdr:colOff>1571625</xdr:colOff>
      <xdr:row>22</xdr:row>
      <xdr:rowOff>1504950</xdr:rowOff>
    </xdr:to>
    <xdr:pic>
      <xdr:nvPicPr>
        <xdr:cNvPr id="18"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38100</xdr:colOff>
      <xdr:row>23</xdr:row>
      <xdr:rowOff>38100</xdr:rowOff>
    </xdr:from>
    <xdr:to>
      <xdr:col>1</xdr:col>
      <xdr:colOff>1571625</xdr:colOff>
      <xdr:row>23</xdr:row>
      <xdr:rowOff>1495425</xdr:rowOff>
    </xdr:to>
    <xdr:pic>
      <xdr:nvPicPr>
        <xdr:cNvPr id="19"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1</xdr:col>
      <xdr:colOff>38100</xdr:colOff>
      <xdr:row>24</xdr:row>
      <xdr:rowOff>38100</xdr:rowOff>
    </xdr:from>
    <xdr:to>
      <xdr:col>1</xdr:col>
      <xdr:colOff>1571625</xdr:colOff>
      <xdr:row>24</xdr:row>
      <xdr:rowOff>1495425</xdr:rowOff>
    </xdr:to>
    <xdr:pic>
      <xdr:nvPicPr>
        <xdr:cNvPr id="20"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1</xdr:col>
      <xdr:colOff>38100</xdr:colOff>
      <xdr:row>25</xdr:row>
      <xdr:rowOff>38100</xdr:rowOff>
    </xdr:from>
    <xdr:to>
      <xdr:col>1</xdr:col>
      <xdr:colOff>1571625</xdr:colOff>
      <xdr:row>25</xdr:row>
      <xdr:rowOff>1495425</xdr:rowOff>
    </xdr:to>
    <xdr:pic>
      <xdr:nvPicPr>
        <xdr:cNvPr id="21"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1</xdr:col>
      <xdr:colOff>38100</xdr:colOff>
      <xdr:row>26</xdr:row>
      <xdr:rowOff>38100</xdr:rowOff>
    </xdr:from>
    <xdr:to>
      <xdr:col>1</xdr:col>
      <xdr:colOff>1571625</xdr:colOff>
      <xdr:row>26</xdr:row>
      <xdr:rowOff>1495425</xdr:rowOff>
    </xdr:to>
    <xdr:pic>
      <xdr:nvPicPr>
        <xdr:cNvPr id="22"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1</xdr:col>
      <xdr:colOff>38100</xdr:colOff>
      <xdr:row>27</xdr:row>
      <xdr:rowOff>38100</xdr:rowOff>
    </xdr:from>
    <xdr:to>
      <xdr:col>1</xdr:col>
      <xdr:colOff>1571625</xdr:colOff>
      <xdr:row>27</xdr:row>
      <xdr:rowOff>1495425</xdr:rowOff>
    </xdr:to>
    <xdr:pic>
      <xdr:nvPicPr>
        <xdr:cNvPr id="23"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1</xdr:col>
      <xdr:colOff>38100</xdr:colOff>
      <xdr:row>28</xdr:row>
      <xdr:rowOff>38100</xdr:rowOff>
    </xdr:from>
    <xdr:to>
      <xdr:col>1</xdr:col>
      <xdr:colOff>1571625</xdr:colOff>
      <xdr:row>28</xdr:row>
      <xdr:rowOff>1495425</xdr:rowOff>
    </xdr:to>
    <xdr:pic>
      <xdr:nvPicPr>
        <xdr:cNvPr id="24"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1</xdr:col>
      <xdr:colOff>38100</xdr:colOff>
      <xdr:row>29</xdr:row>
      <xdr:rowOff>38100</xdr:rowOff>
    </xdr:from>
    <xdr:to>
      <xdr:col>1</xdr:col>
      <xdr:colOff>1571625</xdr:colOff>
      <xdr:row>29</xdr:row>
      <xdr:rowOff>1495425</xdr:rowOff>
    </xdr:to>
    <xdr:pic>
      <xdr:nvPicPr>
        <xdr:cNvPr id="25"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1</xdr:col>
      <xdr:colOff>38100</xdr:colOff>
      <xdr:row>30</xdr:row>
      <xdr:rowOff>38100</xdr:rowOff>
    </xdr:from>
    <xdr:to>
      <xdr:col>1</xdr:col>
      <xdr:colOff>1571625</xdr:colOff>
      <xdr:row>30</xdr:row>
      <xdr:rowOff>1495425</xdr:rowOff>
    </xdr:to>
    <xdr:pic>
      <xdr:nvPicPr>
        <xdr:cNvPr id="26"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1</xdr:col>
      <xdr:colOff>38100</xdr:colOff>
      <xdr:row>31</xdr:row>
      <xdr:rowOff>38100</xdr:rowOff>
    </xdr:from>
    <xdr:to>
      <xdr:col>1</xdr:col>
      <xdr:colOff>1571625</xdr:colOff>
      <xdr:row>31</xdr:row>
      <xdr:rowOff>1495425</xdr:rowOff>
    </xdr:to>
    <xdr:pic>
      <xdr:nvPicPr>
        <xdr:cNvPr id="27"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1</xdr:col>
      <xdr:colOff>38100</xdr:colOff>
      <xdr:row>32</xdr:row>
      <xdr:rowOff>38100</xdr:rowOff>
    </xdr:from>
    <xdr:to>
      <xdr:col>1</xdr:col>
      <xdr:colOff>1571625</xdr:colOff>
      <xdr:row>32</xdr:row>
      <xdr:rowOff>1495425</xdr:rowOff>
    </xdr:to>
    <xdr:pic>
      <xdr:nvPicPr>
        <xdr:cNvPr id="28"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1</xdr:col>
      <xdr:colOff>76200</xdr:colOff>
      <xdr:row>33</xdr:row>
      <xdr:rowOff>38100</xdr:rowOff>
    </xdr:from>
    <xdr:to>
      <xdr:col>1</xdr:col>
      <xdr:colOff>1609725</xdr:colOff>
      <xdr:row>33</xdr:row>
      <xdr:rowOff>1495425</xdr:rowOff>
    </xdr:to>
    <xdr:pic>
      <xdr:nvPicPr>
        <xdr:cNvPr id="29"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2</xdr:col>
      <xdr:colOff>38100</xdr:colOff>
      <xdr:row>33</xdr:row>
      <xdr:rowOff>47625</xdr:rowOff>
    </xdr:from>
    <xdr:to>
      <xdr:col>2</xdr:col>
      <xdr:colOff>1571625</xdr:colOff>
      <xdr:row>33</xdr:row>
      <xdr:rowOff>1504950</xdr:rowOff>
    </xdr:to>
    <xdr:pic>
      <xdr:nvPicPr>
        <xdr:cNvPr id="30"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38100</xdr:colOff>
      <xdr:row>34</xdr:row>
      <xdr:rowOff>38100</xdr:rowOff>
    </xdr:from>
    <xdr:to>
      <xdr:col>1</xdr:col>
      <xdr:colOff>1571625</xdr:colOff>
      <xdr:row>34</xdr:row>
      <xdr:rowOff>1495425</xdr:rowOff>
    </xdr:to>
    <xdr:pic>
      <xdr:nvPicPr>
        <xdr:cNvPr id="31"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1</xdr:col>
      <xdr:colOff>38100</xdr:colOff>
      <xdr:row>35</xdr:row>
      <xdr:rowOff>38100</xdr:rowOff>
    </xdr:from>
    <xdr:to>
      <xdr:col>1</xdr:col>
      <xdr:colOff>1571625</xdr:colOff>
      <xdr:row>35</xdr:row>
      <xdr:rowOff>1495425</xdr:rowOff>
    </xdr:to>
    <xdr:pic>
      <xdr:nvPicPr>
        <xdr:cNvPr id="32"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1</xdr:col>
      <xdr:colOff>38100</xdr:colOff>
      <xdr:row>36</xdr:row>
      <xdr:rowOff>38100</xdr:rowOff>
    </xdr:from>
    <xdr:to>
      <xdr:col>1</xdr:col>
      <xdr:colOff>1571625</xdr:colOff>
      <xdr:row>36</xdr:row>
      <xdr:rowOff>1495425</xdr:rowOff>
    </xdr:to>
    <xdr:pic>
      <xdr:nvPicPr>
        <xdr:cNvPr id="33"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1</xdr:col>
      <xdr:colOff>38100</xdr:colOff>
      <xdr:row>37</xdr:row>
      <xdr:rowOff>38100</xdr:rowOff>
    </xdr:from>
    <xdr:to>
      <xdr:col>1</xdr:col>
      <xdr:colOff>1571625</xdr:colOff>
      <xdr:row>37</xdr:row>
      <xdr:rowOff>1495425</xdr:rowOff>
    </xdr:to>
    <xdr:pic>
      <xdr:nvPicPr>
        <xdr:cNvPr id="34"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1</xdr:col>
      <xdr:colOff>38100</xdr:colOff>
      <xdr:row>38</xdr:row>
      <xdr:rowOff>38100</xdr:rowOff>
    </xdr:from>
    <xdr:to>
      <xdr:col>1</xdr:col>
      <xdr:colOff>1571625</xdr:colOff>
      <xdr:row>38</xdr:row>
      <xdr:rowOff>1495425</xdr:rowOff>
    </xdr:to>
    <xdr:pic>
      <xdr:nvPicPr>
        <xdr:cNvPr id="35"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1</xdr:col>
      <xdr:colOff>38100</xdr:colOff>
      <xdr:row>39</xdr:row>
      <xdr:rowOff>38100</xdr:rowOff>
    </xdr:from>
    <xdr:to>
      <xdr:col>1</xdr:col>
      <xdr:colOff>1571625</xdr:colOff>
      <xdr:row>39</xdr:row>
      <xdr:rowOff>1495425</xdr:rowOff>
    </xdr:to>
    <xdr:pic>
      <xdr:nvPicPr>
        <xdr:cNvPr id="36"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1</xdr:col>
      <xdr:colOff>38100</xdr:colOff>
      <xdr:row>40</xdr:row>
      <xdr:rowOff>38100</xdr:rowOff>
    </xdr:from>
    <xdr:to>
      <xdr:col>1</xdr:col>
      <xdr:colOff>1571625</xdr:colOff>
      <xdr:row>40</xdr:row>
      <xdr:rowOff>1495425</xdr:rowOff>
    </xdr:to>
    <xdr:pic>
      <xdr:nvPicPr>
        <xdr:cNvPr id="37"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1</xdr:col>
      <xdr:colOff>38100</xdr:colOff>
      <xdr:row>41</xdr:row>
      <xdr:rowOff>38100</xdr:rowOff>
    </xdr:from>
    <xdr:to>
      <xdr:col>1</xdr:col>
      <xdr:colOff>1571625</xdr:colOff>
      <xdr:row>41</xdr:row>
      <xdr:rowOff>1495425</xdr:rowOff>
    </xdr:to>
    <xdr:pic>
      <xdr:nvPicPr>
        <xdr:cNvPr id="38"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1</xdr:col>
      <xdr:colOff>38100</xdr:colOff>
      <xdr:row>42</xdr:row>
      <xdr:rowOff>38100</xdr:rowOff>
    </xdr:from>
    <xdr:to>
      <xdr:col>1</xdr:col>
      <xdr:colOff>1571625</xdr:colOff>
      <xdr:row>42</xdr:row>
      <xdr:rowOff>1495425</xdr:rowOff>
    </xdr:to>
    <xdr:pic>
      <xdr:nvPicPr>
        <xdr:cNvPr id="39"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1</xdr:col>
      <xdr:colOff>38100</xdr:colOff>
      <xdr:row>43</xdr:row>
      <xdr:rowOff>38100</xdr:rowOff>
    </xdr:from>
    <xdr:to>
      <xdr:col>1</xdr:col>
      <xdr:colOff>1571625</xdr:colOff>
      <xdr:row>43</xdr:row>
      <xdr:rowOff>1495425</xdr:rowOff>
    </xdr:to>
    <xdr:pic>
      <xdr:nvPicPr>
        <xdr:cNvPr id="40"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1</xdr:col>
      <xdr:colOff>38100</xdr:colOff>
      <xdr:row>44</xdr:row>
      <xdr:rowOff>38100</xdr:rowOff>
    </xdr:from>
    <xdr:to>
      <xdr:col>1</xdr:col>
      <xdr:colOff>1571625</xdr:colOff>
      <xdr:row>44</xdr:row>
      <xdr:rowOff>1495425</xdr:rowOff>
    </xdr:to>
    <xdr:pic>
      <xdr:nvPicPr>
        <xdr:cNvPr id="41"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1</xdr:col>
      <xdr:colOff>38100</xdr:colOff>
      <xdr:row>45</xdr:row>
      <xdr:rowOff>38100</xdr:rowOff>
    </xdr:from>
    <xdr:to>
      <xdr:col>1</xdr:col>
      <xdr:colOff>1571625</xdr:colOff>
      <xdr:row>45</xdr:row>
      <xdr:rowOff>1495425</xdr:rowOff>
    </xdr:to>
    <xdr:pic>
      <xdr:nvPicPr>
        <xdr:cNvPr id="42"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1</xdr:col>
      <xdr:colOff>38100</xdr:colOff>
      <xdr:row>46</xdr:row>
      <xdr:rowOff>38100</xdr:rowOff>
    </xdr:from>
    <xdr:to>
      <xdr:col>1</xdr:col>
      <xdr:colOff>1571625</xdr:colOff>
      <xdr:row>46</xdr:row>
      <xdr:rowOff>1495425</xdr:rowOff>
    </xdr:to>
    <xdr:pic>
      <xdr:nvPicPr>
        <xdr:cNvPr id="43"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1</xdr:col>
      <xdr:colOff>38100</xdr:colOff>
      <xdr:row>47</xdr:row>
      <xdr:rowOff>38100</xdr:rowOff>
    </xdr:from>
    <xdr:to>
      <xdr:col>1</xdr:col>
      <xdr:colOff>1571625</xdr:colOff>
      <xdr:row>47</xdr:row>
      <xdr:rowOff>1495425</xdr:rowOff>
    </xdr:to>
    <xdr:pic>
      <xdr:nvPicPr>
        <xdr:cNvPr id="44"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1</xdr:col>
      <xdr:colOff>38100</xdr:colOff>
      <xdr:row>48</xdr:row>
      <xdr:rowOff>38100</xdr:rowOff>
    </xdr:from>
    <xdr:to>
      <xdr:col>1</xdr:col>
      <xdr:colOff>1571625</xdr:colOff>
      <xdr:row>48</xdr:row>
      <xdr:rowOff>1495425</xdr:rowOff>
    </xdr:to>
    <xdr:pic>
      <xdr:nvPicPr>
        <xdr:cNvPr id="45"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1</xdr:col>
      <xdr:colOff>38100</xdr:colOff>
      <xdr:row>49</xdr:row>
      <xdr:rowOff>38100</xdr:rowOff>
    </xdr:from>
    <xdr:to>
      <xdr:col>1</xdr:col>
      <xdr:colOff>1571625</xdr:colOff>
      <xdr:row>49</xdr:row>
      <xdr:rowOff>1495425</xdr:rowOff>
    </xdr:to>
    <xdr:pic>
      <xdr:nvPicPr>
        <xdr:cNvPr id="46"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1</xdr:col>
      <xdr:colOff>38100</xdr:colOff>
      <xdr:row>50</xdr:row>
      <xdr:rowOff>38100</xdr:rowOff>
    </xdr:from>
    <xdr:to>
      <xdr:col>1</xdr:col>
      <xdr:colOff>1571625</xdr:colOff>
      <xdr:row>50</xdr:row>
      <xdr:rowOff>1495425</xdr:rowOff>
    </xdr:to>
    <xdr:pic>
      <xdr:nvPicPr>
        <xdr:cNvPr id="47"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1</xdr:col>
      <xdr:colOff>38100</xdr:colOff>
      <xdr:row>51</xdr:row>
      <xdr:rowOff>38100</xdr:rowOff>
    </xdr:from>
    <xdr:to>
      <xdr:col>1</xdr:col>
      <xdr:colOff>1571625</xdr:colOff>
      <xdr:row>51</xdr:row>
      <xdr:rowOff>1495425</xdr:rowOff>
    </xdr:to>
    <xdr:pic>
      <xdr:nvPicPr>
        <xdr:cNvPr id="48"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1</xdr:col>
      <xdr:colOff>38100</xdr:colOff>
      <xdr:row>52</xdr:row>
      <xdr:rowOff>38100</xdr:rowOff>
    </xdr:from>
    <xdr:to>
      <xdr:col>1</xdr:col>
      <xdr:colOff>1571625</xdr:colOff>
      <xdr:row>52</xdr:row>
      <xdr:rowOff>1495425</xdr:rowOff>
    </xdr:to>
    <xdr:pic>
      <xdr:nvPicPr>
        <xdr:cNvPr id="49"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1</xdr:col>
      <xdr:colOff>38100</xdr:colOff>
      <xdr:row>53</xdr:row>
      <xdr:rowOff>38100</xdr:rowOff>
    </xdr:from>
    <xdr:to>
      <xdr:col>1</xdr:col>
      <xdr:colOff>1571625</xdr:colOff>
      <xdr:row>53</xdr:row>
      <xdr:rowOff>1495425</xdr:rowOff>
    </xdr:to>
    <xdr:pic>
      <xdr:nvPicPr>
        <xdr:cNvPr id="50"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1</xdr:col>
      <xdr:colOff>38100</xdr:colOff>
      <xdr:row>54</xdr:row>
      <xdr:rowOff>38100</xdr:rowOff>
    </xdr:from>
    <xdr:to>
      <xdr:col>1</xdr:col>
      <xdr:colOff>1571625</xdr:colOff>
      <xdr:row>54</xdr:row>
      <xdr:rowOff>1495425</xdr:rowOff>
    </xdr:to>
    <xdr:pic>
      <xdr:nvPicPr>
        <xdr:cNvPr id="51"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1</xdr:col>
      <xdr:colOff>38100</xdr:colOff>
      <xdr:row>55</xdr:row>
      <xdr:rowOff>57150</xdr:rowOff>
    </xdr:from>
    <xdr:to>
      <xdr:col>1</xdr:col>
      <xdr:colOff>1571625</xdr:colOff>
      <xdr:row>55</xdr:row>
      <xdr:rowOff>1514475</xdr:rowOff>
    </xdr:to>
    <xdr:pic>
      <xdr:nvPicPr>
        <xdr:cNvPr id="52"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1</xdr:col>
      <xdr:colOff>38100</xdr:colOff>
      <xdr:row>56</xdr:row>
      <xdr:rowOff>38100</xdr:rowOff>
    </xdr:from>
    <xdr:to>
      <xdr:col>1</xdr:col>
      <xdr:colOff>1571625</xdr:colOff>
      <xdr:row>56</xdr:row>
      <xdr:rowOff>1495425</xdr:rowOff>
    </xdr:to>
    <xdr:pic>
      <xdr:nvPicPr>
        <xdr:cNvPr id="53"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1</xdr:col>
      <xdr:colOff>38100</xdr:colOff>
      <xdr:row>57</xdr:row>
      <xdr:rowOff>38100</xdr:rowOff>
    </xdr:from>
    <xdr:to>
      <xdr:col>1</xdr:col>
      <xdr:colOff>1571625</xdr:colOff>
      <xdr:row>57</xdr:row>
      <xdr:rowOff>1495425</xdr:rowOff>
    </xdr:to>
    <xdr:pic>
      <xdr:nvPicPr>
        <xdr:cNvPr id="54"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1</xdr:col>
      <xdr:colOff>38100</xdr:colOff>
      <xdr:row>58</xdr:row>
      <xdr:rowOff>38100</xdr:rowOff>
    </xdr:from>
    <xdr:to>
      <xdr:col>1</xdr:col>
      <xdr:colOff>1571625</xdr:colOff>
      <xdr:row>58</xdr:row>
      <xdr:rowOff>1495425</xdr:rowOff>
    </xdr:to>
    <xdr:pic>
      <xdr:nvPicPr>
        <xdr:cNvPr id="55"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1</xdr:col>
      <xdr:colOff>38100</xdr:colOff>
      <xdr:row>59</xdr:row>
      <xdr:rowOff>38100</xdr:rowOff>
    </xdr:from>
    <xdr:to>
      <xdr:col>1</xdr:col>
      <xdr:colOff>1571625</xdr:colOff>
      <xdr:row>59</xdr:row>
      <xdr:rowOff>1495425</xdr:rowOff>
    </xdr:to>
    <xdr:pic>
      <xdr:nvPicPr>
        <xdr:cNvPr id="56"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1</xdr:col>
      <xdr:colOff>38100</xdr:colOff>
      <xdr:row>60</xdr:row>
      <xdr:rowOff>38100</xdr:rowOff>
    </xdr:from>
    <xdr:to>
      <xdr:col>1</xdr:col>
      <xdr:colOff>1571625</xdr:colOff>
      <xdr:row>60</xdr:row>
      <xdr:rowOff>1495425</xdr:rowOff>
    </xdr:to>
    <xdr:pic>
      <xdr:nvPicPr>
        <xdr:cNvPr id="57"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1</xdr:col>
      <xdr:colOff>38100</xdr:colOff>
      <xdr:row>61</xdr:row>
      <xdr:rowOff>57150</xdr:rowOff>
    </xdr:from>
    <xdr:to>
      <xdr:col>1</xdr:col>
      <xdr:colOff>1571625</xdr:colOff>
      <xdr:row>61</xdr:row>
      <xdr:rowOff>1514475</xdr:rowOff>
    </xdr:to>
    <xdr:pic>
      <xdr:nvPicPr>
        <xdr:cNvPr id="58"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1</xdr:col>
      <xdr:colOff>38100</xdr:colOff>
      <xdr:row>62</xdr:row>
      <xdr:rowOff>38100</xdr:rowOff>
    </xdr:from>
    <xdr:to>
      <xdr:col>1</xdr:col>
      <xdr:colOff>1571625</xdr:colOff>
      <xdr:row>62</xdr:row>
      <xdr:rowOff>1495425</xdr:rowOff>
    </xdr:to>
    <xdr:pic>
      <xdr:nvPicPr>
        <xdr:cNvPr id="59"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1</xdr:col>
      <xdr:colOff>38100</xdr:colOff>
      <xdr:row>63</xdr:row>
      <xdr:rowOff>57150</xdr:rowOff>
    </xdr:from>
    <xdr:to>
      <xdr:col>1</xdr:col>
      <xdr:colOff>1571625</xdr:colOff>
      <xdr:row>63</xdr:row>
      <xdr:rowOff>1514475</xdr:rowOff>
    </xdr:to>
    <xdr:pic>
      <xdr:nvPicPr>
        <xdr:cNvPr id="60"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1</xdr:col>
      <xdr:colOff>38100</xdr:colOff>
      <xdr:row>64</xdr:row>
      <xdr:rowOff>38100</xdr:rowOff>
    </xdr:from>
    <xdr:to>
      <xdr:col>1</xdr:col>
      <xdr:colOff>1571625</xdr:colOff>
      <xdr:row>64</xdr:row>
      <xdr:rowOff>1495425</xdr:rowOff>
    </xdr:to>
    <xdr:pic>
      <xdr:nvPicPr>
        <xdr:cNvPr id="61"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1</xdr:col>
      <xdr:colOff>38100</xdr:colOff>
      <xdr:row>65</xdr:row>
      <xdr:rowOff>38100</xdr:rowOff>
    </xdr:from>
    <xdr:to>
      <xdr:col>1</xdr:col>
      <xdr:colOff>1571625</xdr:colOff>
      <xdr:row>65</xdr:row>
      <xdr:rowOff>1495425</xdr:rowOff>
    </xdr:to>
    <xdr:pic>
      <xdr:nvPicPr>
        <xdr:cNvPr id="62"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1</xdr:col>
      <xdr:colOff>38100</xdr:colOff>
      <xdr:row>66</xdr:row>
      <xdr:rowOff>57150</xdr:rowOff>
    </xdr:from>
    <xdr:to>
      <xdr:col>1</xdr:col>
      <xdr:colOff>1571625</xdr:colOff>
      <xdr:row>66</xdr:row>
      <xdr:rowOff>1514475</xdr:rowOff>
    </xdr:to>
    <xdr:pic>
      <xdr:nvPicPr>
        <xdr:cNvPr id="63"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1</xdr:col>
      <xdr:colOff>38100</xdr:colOff>
      <xdr:row>67</xdr:row>
      <xdr:rowOff>38100</xdr:rowOff>
    </xdr:from>
    <xdr:to>
      <xdr:col>1</xdr:col>
      <xdr:colOff>1571625</xdr:colOff>
      <xdr:row>67</xdr:row>
      <xdr:rowOff>1495425</xdr:rowOff>
    </xdr:to>
    <xdr:pic>
      <xdr:nvPicPr>
        <xdr:cNvPr id="64"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1</xdr:col>
      <xdr:colOff>38100</xdr:colOff>
      <xdr:row>68</xdr:row>
      <xdr:rowOff>38100</xdr:rowOff>
    </xdr:from>
    <xdr:to>
      <xdr:col>1</xdr:col>
      <xdr:colOff>1571625</xdr:colOff>
      <xdr:row>68</xdr:row>
      <xdr:rowOff>1495425</xdr:rowOff>
    </xdr:to>
    <xdr:pic>
      <xdr:nvPicPr>
        <xdr:cNvPr id="65"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1</xdr:col>
      <xdr:colOff>38100</xdr:colOff>
      <xdr:row>69</xdr:row>
      <xdr:rowOff>38100</xdr:rowOff>
    </xdr:from>
    <xdr:to>
      <xdr:col>1</xdr:col>
      <xdr:colOff>1571625</xdr:colOff>
      <xdr:row>69</xdr:row>
      <xdr:rowOff>1495425</xdr:rowOff>
    </xdr:to>
    <xdr:pic>
      <xdr:nvPicPr>
        <xdr:cNvPr id="66"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1</xdr:col>
      <xdr:colOff>38100</xdr:colOff>
      <xdr:row>70</xdr:row>
      <xdr:rowOff>38100</xdr:rowOff>
    </xdr:from>
    <xdr:to>
      <xdr:col>1</xdr:col>
      <xdr:colOff>1571625</xdr:colOff>
      <xdr:row>70</xdr:row>
      <xdr:rowOff>1495425</xdr:rowOff>
    </xdr:to>
    <xdr:pic>
      <xdr:nvPicPr>
        <xdr:cNvPr id="67"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1</xdr:col>
      <xdr:colOff>38100</xdr:colOff>
      <xdr:row>71</xdr:row>
      <xdr:rowOff>38100</xdr:rowOff>
    </xdr:from>
    <xdr:to>
      <xdr:col>1</xdr:col>
      <xdr:colOff>1571625</xdr:colOff>
      <xdr:row>71</xdr:row>
      <xdr:rowOff>1495425</xdr:rowOff>
    </xdr:to>
    <xdr:pic>
      <xdr:nvPicPr>
        <xdr:cNvPr id="68"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1</xdr:col>
      <xdr:colOff>38100</xdr:colOff>
      <xdr:row>72</xdr:row>
      <xdr:rowOff>38100</xdr:rowOff>
    </xdr:from>
    <xdr:to>
      <xdr:col>1</xdr:col>
      <xdr:colOff>1571625</xdr:colOff>
      <xdr:row>72</xdr:row>
      <xdr:rowOff>1495425</xdr:rowOff>
    </xdr:to>
    <xdr:pic>
      <xdr:nvPicPr>
        <xdr:cNvPr id="69"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1</xdr:col>
      <xdr:colOff>38100</xdr:colOff>
      <xdr:row>73</xdr:row>
      <xdr:rowOff>38100</xdr:rowOff>
    </xdr:from>
    <xdr:to>
      <xdr:col>1</xdr:col>
      <xdr:colOff>1571625</xdr:colOff>
      <xdr:row>73</xdr:row>
      <xdr:rowOff>1495425</xdr:rowOff>
    </xdr:to>
    <xdr:pic>
      <xdr:nvPicPr>
        <xdr:cNvPr id="70"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1</xdr:col>
      <xdr:colOff>38100</xdr:colOff>
      <xdr:row>74</xdr:row>
      <xdr:rowOff>38100</xdr:rowOff>
    </xdr:from>
    <xdr:to>
      <xdr:col>1</xdr:col>
      <xdr:colOff>1571625</xdr:colOff>
      <xdr:row>74</xdr:row>
      <xdr:rowOff>1495425</xdr:rowOff>
    </xdr:to>
    <xdr:pic>
      <xdr:nvPicPr>
        <xdr:cNvPr id="71"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1</xdr:col>
      <xdr:colOff>38100</xdr:colOff>
      <xdr:row>75</xdr:row>
      <xdr:rowOff>38100</xdr:rowOff>
    </xdr:from>
    <xdr:to>
      <xdr:col>1</xdr:col>
      <xdr:colOff>1571625</xdr:colOff>
      <xdr:row>75</xdr:row>
      <xdr:rowOff>1495425</xdr:rowOff>
    </xdr:to>
    <xdr:pic>
      <xdr:nvPicPr>
        <xdr:cNvPr id="72"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1</xdr:col>
      <xdr:colOff>38100</xdr:colOff>
      <xdr:row>76</xdr:row>
      <xdr:rowOff>38100</xdr:rowOff>
    </xdr:from>
    <xdr:to>
      <xdr:col>1</xdr:col>
      <xdr:colOff>1571625</xdr:colOff>
      <xdr:row>76</xdr:row>
      <xdr:rowOff>1495425</xdr:rowOff>
    </xdr:to>
    <xdr:pic>
      <xdr:nvPicPr>
        <xdr:cNvPr id="73"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1</xdr:col>
      <xdr:colOff>38100</xdr:colOff>
      <xdr:row>77</xdr:row>
      <xdr:rowOff>38100</xdr:rowOff>
    </xdr:from>
    <xdr:to>
      <xdr:col>1</xdr:col>
      <xdr:colOff>1571625</xdr:colOff>
      <xdr:row>77</xdr:row>
      <xdr:rowOff>1495425</xdr:rowOff>
    </xdr:to>
    <xdr:pic>
      <xdr:nvPicPr>
        <xdr:cNvPr id="74"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1</xdr:col>
      <xdr:colOff>38100</xdr:colOff>
      <xdr:row>78</xdr:row>
      <xdr:rowOff>38100</xdr:rowOff>
    </xdr:from>
    <xdr:to>
      <xdr:col>1</xdr:col>
      <xdr:colOff>1571625</xdr:colOff>
      <xdr:row>78</xdr:row>
      <xdr:rowOff>1495425</xdr:rowOff>
    </xdr:to>
    <xdr:pic>
      <xdr:nvPicPr>
        <xdr:cNvPr id="75"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1</xdr:col>
      <xdr:colOff>38100</xdr:colOff>
      <xdr:row>79</xdr:row>
      <xdr:rowOff>38100</xdr:rowOff>
    </xdr:from>
    <xdr:to>
      <xdr:col>1</xdr:col>
      <xdr:colOff>1571625</xdr:colOff>
      <xdr:row>79</xdr:row>
      <xdr:rowOff>1495425</xdr:rowOff>
    </xdr:to>
    <xdr:pic>
      <xdr:nvPicPr>
        <xdr:cNvPr id="76"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1</xdr:col>
      <xdr:colOff>38100</xdr:colOff>
      <xdr:row>80</xdr:row>
      <xdr:rowOff>38100</xdr:rowOff>
    </xdr:from>
    <xdr:to>
      <xdr:col>1</xdr:col>
      <xdr:colOff>1571625</xdr:colOff>
      <xdr:row>80</xdr:row>
      <xdr:rowOff>1495425</xdr:rowOff>
    </xdr:to>
    <xdr:pic>
      <xdr:nvPicPr>
        <xdr:cNvPr id="77"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1</xdr:col>
      <xdr:colOff>38100</xdr:colOff>
      <xdr:row>81</xdr:row>
      <xdr:rowOff>38100</xdr:rowOff>
    </xdr:from>
    <xdr:to>
      <xdr:col>1</xdr:col>
      <xdr:colOff>1571625</xdr:colOff>
      <xdr:row>81</xdr:row>
      <xdr:rowOff>1495425</xdr:rowOff>
    </xdr:to>
    <xdr:pic>
      <xdr:nvPicPr>
        <xdr:cNvPr id="78"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1</xdr:col>
      <xdr:colOff>38100</xdr:colOff>
      <xdr:row>82</xdr:row>
      <xdr:rowOff>57150</xdr:rowOff>
    </xdr:from>
    <xdr:to>
      <xdr:col>1</xdr:col>
      <xdr:colOff>1571625</xdr:colOff>
      <xdr:row>82</xdr:row>
      <xdr:rowOff>1514475</xdr:rowOff>
    </xdr:to>
    <xdr:pic>
      <xdr:nvPicPr>
        <xdr:cNvPr id="79"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1</xdr:col>
      <xdr:colOff>38100</xdr:colOff>
      <xdr:row>83</xdr:row>
      <xdr:rowOff>38100</xdr:rowOff>
    </xdr:from>
    <xdr:to>
      <xdr:col>1</xdr:col>
      <xdr:colOff>1571625</xdr:colOff>
      <xdr:row>83</xdr:row>
      <xdr:rowOff>1495425</xdr:rowOff>
    </xdr:to>
    <xdr:pic>
      <xdr:nvPicPr>
        <xdr:cNvPr id="80"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1</xdr:col>
      <xdr:colOff>38100</xdr:colOff>
      <xdr:row>84</xdr:row>
      <xdr:rowOff>38100</xdr:rowOff>
    </xdr:from>
    <xdr:to>
      <xdr:col>1</xdr:col>
      <xdr:colOff>1571625</xdr:colOff>
      <xdr:row>84</xdr:row>
      <xdr:rowOff>1495425</xdr:rowOff>
    </xdr:to>
    <xdr:pic>
      <xdr:nvPicPr>
        <xdr:cNvPr id="81"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1</xdr:col>
      <xdr:colOff>38100</xdr:colOff>
      <xdr:row>85</xdr:row>
      <xdr:rowOff>38100</xdr:rowOff>
    </xdr:from>
    <xdr:to>
      <xdr:col>1</xdr:col>
      <xdr:colOff>1571625</xdr:colOff>
      <xdr:row>85</xdr:row>
      <xdr:rowOff>1495425</xdr:rowOff>
    </xdr:to>
    <xdr:pic>
      <xdr:nvPicPr>
        <xdr:cNvPr id="82"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1</xdr:col>
      <xdr:colOff>38100</xdr:colOff>
      <xdr:row>86</xdr:row>
      <xdr:rowOff>57150</xdr:rowOff>
    </xdr:from>
    <xdr:to>
      <xdr:col>1</xdr:col>
      <xdr:colOff>1571625</xdr:colOff>
      <xdr:row>86</xdr:row>
      <xdr:rowOff>1514475</xdr:rowOff>
    </xdr:to>
    <xdr:pic>
      <xdr:nvPicPr>
        <xdr:cNvPr id="83"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1</xdr:col>
      <xdr:colOff>38100</xdr:colOff>
      <xdr:row>87</xdr:row>
      <xdr:rowOff>57150</xdr:rowOff>
    </xdr:from>
    <xdr:to>
      <xdr:col>1</xdr:col>
      <xdr:colOff>1571625</xdr:colOff>
      <xdr:row>87</xdr:row>
      <xdr:rowOff>1514475</xdr:rowOff>
    </xdr:to>
    <xdr:pic>
      <xdr:nvPicPr>
        <xdr:cNvPr id="84"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1</xdr:col>
      <xdr:colOff>38100</xdr:colOff>
      <xdr:row>88</xdr:row>
      <xdr:rowOff>57150</xdr:rowOff>
    </xdr:from>
    <xdr:to>
      <xdr:col>1</xdr:col>
      <xdr:colOff>1571625</xdr:colOff>
      <xdr:row>88</xdr:row>
      <xdr:rowOff>1514475</xdr:rowOff>
    </xdr:to>
    <xdr:pic>
      <xdr:nvPicPr>
        <xdr:cNvPr id="85"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1</xdr:col>
      <xdr:colOff>38100</xdr:colOff>
      <xdr:row>89</xdr:row>
      <xdr:rowOff>38100</xdr:rowOff>
    </xdr:from>
    <xdr:to>
      <xdr:col>1</xdr:col>
      <xdr:colOff>1571625</xdr:colOff>
      <xdr:row>89</xdr:row>
      <xdr:rowOff>1495425</xdr:rowOff>
    </xdr:to>
    <xdr:pic>
      <xdr:nvPicPr>
        <xdr:cNvPr id="86"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1</xdr:col>
      <xdr:colOff>38100</xdr:colOff>
      <xdr:row>90</xdr:row>
      <xdr:rowOff>38100</xdr:rowOff>
    </xdr:from>
    <xdr:to>
      <xdr:col>1</xdr:col>
      <xdr:colOff>1571625</xdr:colOff>
      <xdr:row>90</xdr:row>
      <xdr:rowOff>1495425</xdr:rowOff>
    </xdr:to>
    <xdr:pic>
      <xdr:nvPicPr>
        <xdr:cNvPr id="87"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1</xdr:col>
      <xdr:colOff>38100</xdr:colOff>
      <xdr:row>91</xdr:row>
      <xdr:rowOff>57150</xdr:rowOff>
    </xdr:from>
    <xdr:to>
      <xdr:col>1</xdr:col>
      <xdr:colOff>1571625</xdr:colOff>
      <xdr:row>91</xdr:row>
      <xdr:rowOff>1514475</xdr:rowOff>
    </xdr:to>
    <xdr:pic>
      <xdr:nvPicPr>
        <xdr:cNvPr id="88"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1</xdr:col>
      <xdr:colOff>38100</xdr:colOff>
      <xdr:row>92</xdr:row>
      <xdr:rowOff>57150</xdr:rowOff>
    </xdr:from>
    <xdr:to>
      <xdr:col>1</xdr:col>
      <xdr:colOff>1571625</xdr:colOff>
      <xdr:row>92</xdr:row>
      <xdr:rowOff>1514475</xdr:rowOff>
    </xdr:to>
    <xdr:pic>
      <xdr:nvPicPr>
        <xdr:cNvPr id="89"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1</xdr:col>
      <xdr:colOff>38100</xdr:colOff>
      <xdr:row>93</xdr:row>
      <xdr:rowOff>38100</xdr:rowOff>
    </xdr:from>
    <xdr:to>
      <xdr:col>1</xdr:col>
      <xdr:colOff>1571625</xdr:colOff>
      <xdr:row>93</xdr:row>
      <xdr:rowOff>1495425</xdr:rowOff>
    </xdr:to>
    <xdr:pic>
      <xdr:nvPicPr>
        <xdr:cNvPr id="90"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1</xdr:col>
      <xdr:colOff>38100</xdr:colOff>
      <xdr:row>94</xdr:row>
      <xdr:rowOff>38100</xdr:rowOff>
    </xdr:from>
    <xdr:to>
      <xdr:col>1</xdr:col>
      <xdr:colOff>1571625</xdr:colOff>
      <xdr:row>94</xdr:row>
      <xdr:rowOff>1495425</xdr:rowOff>
    </xdr:to>
    <xdr:pic>
      <xdr:nvPicPr>
        <xdr:cNvPr id="91"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1</xdr:col>
      <xdr:colOff>38100</xdr:colOff>
      <xdr:row>95</xdr:row>
      <xdr:rowOff>38100</xdr:rowOff>
    </xdr:from>
    <xdr:to>
      <xdr:col>1</xdr:col>
      <xdr:colOff>1571625</xdr:colOff>
      <xdr:row>95</xdr:row>
      <xdr:rowOff>1495425</xdr:rowOff>
    </xdr:to>
    <xdr:pic>
      <xdr:nvPicPr>
        <xdr:cNvPr id="92"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1</xdr:col>
      <xdr:colOff>38100</xdr:colOff>
      <xdr:row>96</xdr:row>
      <xdr:rowOff>38100</xdr:rowOff>
    </xdr:from>
    <xdr:to>
      <xdr:col>1</xdr:col>
      <xdr:colOff>1571625</xdr:colOff>
      <xdr:row>96</xdr:row>
      <xdr:rowOff>1495425</xdr:rowOff>
    </xdr:to>
    <xdr:pic>
      <xdr:nvPicPr>
        <xdr:cNvPr id="93"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1</xdr:col>
      <xdr:colOff>38100</xdr:colOff>
      <xdr:row>97</xdr:row>
      <xdr:rowOff>38100</xdr:rowOff>
    </xdr:from>
    <xdr:to>
      <xdr:col>1</xdr:col>
      <xdr:colOff>1571625</xdr:colOff>
      <xdr:row>97</xdr:row>
      <xdr:rowOff>1495425</xdr:rowOff>
    </xdr:to>
    <xdr:pic>
      <xdr:nvPicPr>
        <xdr:cNvPr id="94"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1</xdr:col>
      <xdr:colOff>38100</xdr:colOff>
      <xdr:row>98</xdr:row>
      <xdr:rowOff>57150</xdr:rowOff>
    </xdr:from>
    <xdr:to>
      <xdr:col>1</xdr:col>
      <xdr:colOff>1571625</xdr:colOff>
      <xdr:row>98</xdr:row>
      <xdr:rowOff>1514475</xdr:rowOff>
    </xdr:to>
    <xdr:pic>
      <xdr:nvPicPr>
        <xdr:cNvPr id="95"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1</xdr:col>
      <xdr:colOff>38100</xdr:colOff>
      <xdr:row>99</xdr:row>
      <xdr:rowOff>38100</xdr:rowOff>
    </xdr:from>
    <xdr:to>
      <xdr:col>1</xdr:col>
      <xdr:colOff>1571625</xdr:colOff>
      <xdr:row>99</xdr:row>
      <xdr:rowOff>1495425</xdr:rowOff>
    </xdr:to>
    <xdr:pic>
      <xdr:nvPicPr>
        <xdr:cNvPr id="96"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1</xdr:col>
      <xdr:colOff>38100</xdr:colOff>
      <xdr:row>100</xdr:row>
      <xdr:rowOff>38100</xdr:rowOff>
    </xdr:from>
    <xdr:to>
      <xdr:col>1</xdr:col>
      <xdr:colOff>1571625</xdr:colOff>
      <xdr:row>100</xdr:row>
      <xdr:rowOff>1495425</xdr:rowOff>
    </xdr:to>
    <xdr:pic>
      <xdr:nvPicPr>
        <xdr:cNvPr id="97"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1</xdr:col>
      <xdr:colOff>38100</xdr:colOff>
      <xdr:row>101</xdr:row>
      <xdr:rowOff>38100</xdr:rowOff>
    </xdr:from>
    <xdr:to>
      <xdr:col>1</xdr:col>
      <xdr:colOff>1571625</xdr:colOff>
      <xdr:row>101</xdr:row>
      <xdr:rowOff>1495425</xdr:rowOff>
    </xdr:to>
    <xdr:pic>
      <xdr:nvPicPr>
        <xdr:cNvPr id="98"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1</xdr:col>
      <xdr:colOff>38100</xdr:colOff>
      <xdr:row>102</xdr:row>
      <xdr:rowOff>57150</xdr:rowOff>
    </xdr:from>
    <xdr:to>
      <xdr:col>1</xdr:col>
      <xdr:colOff>1571625</xdr:colOff>
      <xdr:row>102</xdr:row>
      <xdr:rowOff>1514475</xdr:rowOff>
    </xdr:to>
    <xdr:pic>
      <xdr:nvPicPr>
        <xdr:cNvPr id="99"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1</xdr:col>
      <xdr:colOff>38100</xdr:colOff>
      <xdr:row>103</xdr:row>
      <xdr:rowOff>38100</xdr:rowOff>
    </xdr:from>
    <xdr:to>
      <xdr:col>1</xdr:col>
      <xdr:colOff>1571625</xdr:colOff>
      <xdr:row>103</xdr:row>
      <xdr:rowOff>1495425</xdr:rowOff>
    </xdr:to>
    <xdr:pic>
      <xdr:nvPicPr>
        <xdr:cNvPr id="100"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1</xdr:col>
      <xdr:colOff>38100</xdr:colOff>
      <xdr:row>104</xdr:row>
      <xdr:rowOff>38100</xdr:rowOff>
    </xdr:from>
    <xdr:to>
      <xdr:col>1</xdr:col>
      <xdr:colOff>1571625</xdr:colOff>
      <xdr:row>104</xdr:row>
      <xdr:rowOff>1495425</xdr:rowOff>
    </xdr:to>
    <xdr:pic>
      <xdr:nvPicPr>
        <xdr:cNvPr id="101"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1</xdr:col>
      <xdr:colOff>38100</xdr:colOff>
      <xdr:row>105</xdr:row>
      <xdr:rowOff>38100</xdr:rowOff>
    </xdr:from>
    <xdr:to>
      <xdr:col>1</xdr:col>
      <xdr:colOff>1571625</xdr:colOff>
      <xdr:row>105</xdr:row>
      <xdr:rowOff>1495425</xdr:rowOff>
    </xdr:to>
    <xdr:pic>
      <xdr:nvPicPr>
        <xdr:cNvPr id="102"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1</xdr:col>
      <xdr:colOff>38100</xdr:colOff>
      <xdr:row>106</xdr:row>
      <xdr:rowOff>38100</xdr:rowOff>
    </xdr:from>
    <xdr:to>
      <xdr:col>1</xdr:col>
      <xdr:colOff>1571625</xdr:colOff>
      <xdr:row>106</xdr:row>
      <xdr:rowOff>1495425</xdr:rowOff>
    </xdr:to>
    <xdr:pic>
      <xdr:nvPicPr>
        <xdr:cNvPr id="103"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1</xdr:col>
      <xdr:colOff>38100</xdr:colOff>
      <xdr:row>107</xdr:row>
      <xdr:rowOff>38100</xdr:rowOff>
    </xdr:from>
    <xdr:to>
      <xdr:col>1</xdr:col>
      <xdr:colOff>1571625</xdr:colOff>
      <xdr:row>107</xdr:row>
      <xdr:rowOff>1495425</xdr:rowOff>
    </xdr:to>
    <xdr:pic>
      <xdr:nvPicPr>
        <xdr:cNvPr id="104"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1</xdr:col>
      <xdr:colOff>38100</xdr:colOff>
      <xdr:row>108</xdr:row>
      <xdr:rowOff>57150</xdr:rowOff>
    </xdr:from>
    <xdr:to>
      <xdr:col>1</xdr:col>
      <xdr:colOff>1571625</xdr:colOff>
      <xdr:row>108</xdr:row>
      <xdr:rowOff>1514475</xdr:rowOff>
    </xdr:to>
    <xdr:pic>
      <xdr:nvPicPr>
        <xdr:cNvPr id="105"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1</xdr:col>
      <xdr:colOff>38100</xdr:colOff>
      <xdr:row>109</xdr:row>
      <xdr:rowOff>38100</xdr:rowOff>
    </xdr:from>
    <xdr:to>
      <xdr:col>1</xdr:col>
      <xdr:colOff>1571625</xdr:colOff>
      <xdr:row>109</xdr:row>
      <xdr:rowOff>1495425</xdr:rowOff>
    </xdr:to>
    <xdr:pic>
      <xdr:nvPicPr>
        <xdr:cNvPr id="106"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1</xdr:col>
      <xdr:colOff>38100</xdr:colOff>
      <xdr:row>110</xdr:row>
      <xdr:rowOff>38100</xdr:rowOff>
    </xdr:from>
    <xdr:to>
      <xdr:col>1</xdr:col>
      <xdr:colOff>1571625</xdr:colOff>
      <xdr:row>110</xdr:row>
      <xdr:rowOff>1495425</xdr:rowOff>
    </xdr:to>
    <xdr:pic>
      <xdr:nvPicPr>
        <xdr:cNvPr id="107"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1</xdr:col>
      <xdr:colOff>38100</xdr:colOff>
      <xdr:row>111</xdr:row>
      <xdr:rowOff>57150</xdr:rowOff>
    </xdr:from>
    <xdr:to>
      <xdr:col>1</xdr:col>
      <xdr:colOff>1571625</xdr:colOff>
      <xdr:row>111</xdr:row>
      <xdr:rowOff>1514475</xdr:rowOff>
    </xdr:to>
    <xdr:pic>
      <xdr:nvPicPr>
        <xdr:cNvPr id="108"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1</xdr:col>
      <xdr:colOff>38100</xdr:colOff>
      <xdr:row>112</xdr:row>
      <xdr:rowOff>38100</xdr:rowOff>
    </xdr:from>
    <xdr:to>
      <xdr:col>1</xdr:col>
      <xdr:colOff>1571625</xdr:colOff>
      <xdr:row>112</xdr:row>
      <xdr:rowOff>1495425</xdr:rowOff>
    </xdr:to>
    <xdr:pic>
      <xdr:nvPicPr>
        <xdr:cNvPr id="109"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1</xdr:col>
      <xdr:colOff>38100</xdr:colOff>
      <xdr:row>113</xdr:row>
      <xdr:rowOff>38100</xdr:rowOff>
    </xdr:from>
    <xdr:to>
      <xdr:col>1</xdr:col>
      <xdr:colOff>1571625</xdr:colOff>
      <xdr:row>113</xdr:row>
      <xdr:rowOff>1495425</xdr:rowOff>
    </xdr:to>
    <xdr:pic>
      <xdr:nvPicPr>
        <xdr:cNvPr id="110"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1</xdr:col>
      <xdr:colOff>38100</xdr:colOff>
      <xdr:row>114</xdr:row>
      <xdr:rowOff>38100</xdr:rowOff>
    </xdr:from>
    <xdr:to>
      <xdr:col>1</xdr:col>
      <xdr:colOff>1571625</xdr:colOff>
      <xdr:row>114</xdr:row>
      <xdr:rowOff>1495425</xdr:rowOff>
    </xdr:to>
    <xdr:pic>
      <xdr:nvPicPr>
        <xdr:cNvPr id="111"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1</xdr:col>
      <xdr:colOff>38100</xdr:colOff>
      <xdr:row>115</xdr:row>
      <xdr:rowOff>38100</xdr:rowOff>
    </xdr:from>
    <xdr:to>
      <xdr:col>1</xdr:col>
      <xdr:colOff>1571625</xdr:colOff>
      <xdr:row>115</xdr:row>
      <xdr:rowOff>1495425</xdr:rowOff>
    </xdr:to>
    <xdr:pic>
      <xdr:nvPicPr>
        <xdr:cNvPr id="112"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1</xdr:col>
      <xdr:colOff>38100</xdr:colOff>
      <xdr:row>116</xdr:row>
      <xdr:rowOff>38100</xdr:rowOff>
    </xdr:from>
    <xdr:to>
      <xdr:col>1</xdr:col>
      <xdr:colOff>1571625</xdr:colOff>
      <xdr:row>116</xdr:row>
      <xdr:rowOff>1495425</xdr:rowOff>
    </xdr:to>
    <xdr:pic>
      <xdr:nvPicPr>
        <xdr:cNvPr id="113"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1</xdr:col>
      <xdr:colOff>38100</xdr:colOff>
      <xdr:row>117</xdr:row>
      <xdr:rowOff>38100</xdr:rowOff>
    </xdr:from>
    <xdr:to>
      <xdr:col>1</xdr:col>
      <xdr:colOff>1571625</xdr:colOff>
      <xdr:row>117</xdr:row>
      <xdr:rowOff>1495425</xdr:rowOff>
    </xdr:to>
    <xdr:pic>
      <xdr:nvPicPr>
        <xdr:cNvPr id="114"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1</xdr:col>
      <xdr:colOff>38100</xdr:colOff>
      <xdr:row>118</xdr:row>
      <xdr:rowOff>38100</xdr:rowOff>
    </xdr:from>
    <xdr:to>
      <xdr:col>1</xdr:col>
      <xdr:colOff>1571625</xdr:colOff>
      <xdr:row>118</xdr:row>
      <xdr:rowOff>1495425</xdr:rowOff>
    </xdr:to>
    <xdr:pic>
      <xdr:nvPicPr>
        <xdr:cNvPr id="115"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1</xdr:col>
      <xdr:colOff>38100</xdr:colOff>
      <xdr:row>119</xdr:row>
      <xdr:rowOff>38100</xdr:rowOff>
    </xdr:from>
    <xdr:to>
      <xdr:col>1</xdr:col>
      <xdr:colOff>1571625</xdr:colOff>
      <xdr:row>119</xdr:row>
      <xdr:rowOff>1495425</xdr:rowOff>
    </xdr:to>
    <xdr:pic>
      <xdr:nvPicPr>
        <xdr:cNvPr id="116"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1</xdr:col>
      <xdr:colOff>38100</xdr:colOff>
      <xdr:row>120</xdr:row>
      <xdr:rowOff>38100</xdr:rowOff>
    </xdr:from>
    <xdr:to>
      <xdr:col>1</xdr:col>
      <xdr:colOff>1571625</xdr:colOff>
      <xdr:row>120</xdr:row>
      <xdr:rowOff>1495425</xdr:rowOff>
    </xdr:to>
    <xdr:pic>
      <xdr:nvPicPr>
        <xdr:cNvPr id="117"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1</xdr:col>
      <xdr:colOff>38100</xdr:colOff>
      <xdr:row>121</xdr:row>
      <xdr:rowOff>38100</xdr:rowOff>
    </xdr:from>
    <xdr:to>
      <xdr:col>1</xdr:col>
      <xdr:colOff>1571625</xdr:colOff>
      <xdr:row>121</xdr:row>
      <xdr:rowOff>1495425</xdr:rowOff>
    </xdr:to>
    <xdr:pic>
      <xdr:nvPicPr>
        <xdr:cNvPr id="118"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1</xdr:col>
      <xdr:colOff>38100</xdr:colOff>
      <xdr:row>122</xdr:row>
      <xdr:rowOff>38100</xdr:rowOff>
    </xdr:from>
    <xdr:to>
      <xdr:col>1</xdr:col>
      <xdr:colOff>1571625</xdr:colOff>
      <xdr:row>122</xdr:row>
      <xdr:rowOff>1495425</xdr:rowOff>
    </xdr:to>
    <xdr:pic>
      <xdr:nvPicPr>
        <xdr:cNvPr id="119"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1</xdr:col>
      <xdr:colOff>38100</xdr:colOff>
      <xdr:row>123</xdr:row>
      <xdr:rowOff>38100</xdr:rowOff>
    </xdr:from>
    <xdr:to>
      <xdr:col>1</xdr:col>
      <xdr:colOff>1571625</xdr:colOff>
      <xdr:row>123</xdr:row>
      <xdr:rowOff>1495425</xdr:rowOff>
    </xdr:to>
    <xdr:pic>
      <xdr:nvPicPr>
        <xdr:cNvPr id="120"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1</xdr:col>
      <xdr:colOff>38100</xdr:colOff>
      <xdr:row>124</xdr:row>
      <xdr:rowOff>38100</xdr:rowOff>
    </xdr:from>
    <xdr:to>
      <xdr:col>1</xdr:col>
      <xdr:colOff>1571625</xdr:colOff>
      <xdr:row>124</xdr:row>
      <xdr:rowOff>1495425</xdr:rowOff>
    </xdr:to>
    <xdr:pic>
      <xdr:nvPicPr>
        <xdr:cNvPr id="121"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1</xdr:col>
      <xdr:colOff>38100</xdr:colOff>
      <xdr:row>125</xdr:row>
      <xdr:rowOff>38100</xdr:rowOff>
    </xdr:from>
    <xdr:to>
      <xdr:col>1</xdr:col>
      <xdr:colOff>1571625</xdr:colOff>
      <xdr:row>125</xdr:row>
      <xdr:rowOff>1495425</xdr:rowOff>
    </xdr:to>
    <xdr:pic>
      <xdr:nvPicPr>
        <xdr:cNvPr id="122"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1</xdr:col>
      <xdr:colOff>38100</xdr:colOff>
      <xdr:row>126</xdr:row>
      <xdr:rowOff>38100</xdr:rowOff>
    </xdr:from>
    <xdr:to>
      <xdr:col>1</xdr:col>
      <xdr:colOff>1571625</xdr:colOff>
      <xdr:row>126</xdr:row>
      <xdr:rowOff>1495425</xdr:rowOff>
    </xdr:to>
    <xdr:pic>
      <xdr:nvPicPr>
        <xdr:cNvPr id="123"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1</xdr:col>
      <xdr:colOff>38100</xdr:colOff>
      <xdr:row>127</xdr:row>
      <xdr:rowOff>38100</xdr:rowOff>
    </xdr:from>
    <xdr:to>
      <xdr:col>1</xdr:col>
      <xdr:colOff>1571625</xdr:colOff>
      <xdr:row>127</xdr:row>
      <xdr:rowOff>1495425</xdr:rowOff>
    </xdr:to>
    <xdr:pic>
      <xdr:nvPicPr>
        <xdr:cNvPr id="124"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1</xdr:col>
      <xdr:colOff>38100</xdr:colOff>
      <xdr:row>128</xdr:row>
      <xdr:rowOff>38100</xdr:rowOff>
    </xdr:from>
    <xdr:to>
      <xdr:col>1</xdr:col>
      <xdr:colOff>1571625</xdr:colOff>
      <xdr:row>128</xdr:row>
      <xdr:rowOff>1495425</xdr:rowOff>
    </xdr:to>
    <xdr:pic>
      <xdr:nvPicPr>
        <xdr:cNvPr id="125"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1</xdr:col>
      <xdr:colOff>38100</xdr:colOff>
      <xdr:row>129</xdr:row>
      <xdr:rowOff>38100</xdr:rowOff>
    </xdr:from>
    <xdr:to>
      <xdr:col>1</xdr:col>
      <xdr:colOff>1571625</xdr:colOff>
      <xdr:row>129</xdr:row>
      <xdr:rowOff>1495425</xdr:rowOff>
    </xdr:to>
    <xdr:pic>
      <xdr:nvPicPr>
        <xdr:cNvPr id="126"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1</xdr:col>
      <xdr:colOff>38100</xdr:colOff>
      <xdr:row>130</xdr:row>
      <xdr:rowOff>38100</xdr:rowOff>
    </xdr:from>
    <xdr:to>
      <xdr:col>1</xdr:col>
      <xdr:colOff>1571625</xdr:colOff>
      <xdr:row>130</xdr:row>
      <xdr:rowOff>1495425</xdr:rowOff>
    </xdr:to>
    <xdr:pic>
      <xdr:nvPicPr>
        <xdr:cNvPr id="127"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1</xdr:col>
      <xdr:colOff>38100</xdr:colOff>
      <xdr:row>131</xdr:row>
      <xdr:rowOff>38100</xdr:rowOff>
    </xdr:from>
    <xdr:to>
      <xdr:col>1</xdr:col>
      <xdr:colOff>1571625</xdr:colOff>
      <xdr:row>131</xdr:row>
      <xdr:rowOff>1495425</xdr:rowOff>
    </xdr:to>
    <xdr:pic>
      <xdr:nvPicPr>
        <xdr:cNvPr id="128"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1</xdr:col>
      <xdr:colOff>38100</xdr:colOff>
      <xdr:row>132</xdr:row>
      <xdr:rowOff>38100</xdr:rowOff>
    </xdr:from>
    <xdr:to>
      <xdr:col>1</xdr:col>
      <xdr:colOff>1571625</xdr:colOff>
      <xdr:row>132</xdr:row>
      <xdr:rowOff>1495425</xdr:rowOff>
    </xdr:to>
    <xdr:pic>
      <xdr:nvPicPr>
        <xdr:cNvPr id="129"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1</xdr:col>
      <xdr:colOff>38100</xdr:colOff>
      <xdr:row>133</xdr:row>
      <xdr:rowOff>38100</xdr:rowOff>
    </xdr:from>
    <xdr:to>
      <xdr:col>1</xdr:col>
      <xdr:colOff>1571625</xdr:colOff>
      <xdr:row>133</xdr:row>
      <xdr:rowOff>1495425</xdr:rowOff>
    </xdr:to>
    <xdr:pic>
      <xdr:nvPicPr>
        <xdr:cNvPr id="130"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1</xdr:col>
      <xdr:colOff>38100</xdr:colOff>
      <xdr:row>134</xdr:row>
      <xdr:rowOff>38100</xdr:rowOff>
    </xdr:from>
    <xdr:to>
      <xdr:col>1</xdr:col>
      <xdr:colOff>1571625</xdr:colOff>
      <xdr:row>134</xdr:row>
      <xdr:rowOff>1495425</xdr:rowOff>
    </xdr:to>
    <xdr:pic>
      <xdr:nvPicPr>
        <xdr:cNvPr id="131"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1</xdr:col>
      <xdr:colOff>38100</xdr:colOff>
      <xdr:row>135</xdr:row>
      <xdr:rowOff>38100</xdr:rowOff>
    </xdr:from>
    <xdr:to>
      <xdr:col>1</xdr:col>
      <xdr:colOff>1571625</xdr:colOff>
      <xdr:row>135</xdr:row>
      <xdr:rowOff>1495425</xdr:rowOff>
    </xdr:to>
    <xdr:pic>
      <xdr:nvPicPr>
        <xdr:cNvPr id="132"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1</xdr:col>
      <xdr:colOff>38100</xdr:colOff>
      <xdr:row>136</xdr:row>
      <xdr:rowOff>38100</xdr:rowOff>
    </xdr:from>
    <xdr:to>
      <xdr:col>1</xdr:col>
      <xdr:colOff>1571625</xdr:colOff>
      <xdr:row>136</xdr:row>
      <xdr:rowOff>1495425</xdr:rowOff>
    </xdr:to>
    <xdr:pic>
      <xdr:nvPicPr>
        <xdr:cNvPr id="133"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1</xdr:col>
      <xdr:colOff>38100</xdr:colOff>
      <xdr:row>137</xdr:row>
      <xdr:rowOff>38100</xdr:rowOff>
    </xdr:from>
    <xdr:to>
      <xdr:col>1</xdr:col>
      <xdr:colOff>1571625</xdr:colOff>
      <xdr:row>137</xdr:row>
      <xdr:rowOff>1495425</xdr:rowOff>
    </xdr:to>
    <xdr:pic>
      <xdr:nvPicPr>
        <xdr:cNvPr id="134"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1</xdr:col>
      <xdr:colOff>38100</xdr:colOff>
      <xdr:row>138</xdr:row>
      <xdr:rowOff>38100</xdr:rowOff>
    </xdr:from>
    <xdr:to>
      <xdr:col>1</xdr:col>
      <xdr:colOff>1571625</xdr:colOff>
      <xdr:row>138</xdr:row>
      <xdr:rowOff>1495425</xdr:rowOff>
    </xdr:to>
    <xdr:pic>
      <xdr:nvPicPr>
        <xdr:cNvPr id="135"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1</xdr:col>
      <xdr:colOff>38100</xdr:colOff>
      <xdr:row>139</xdr:row>
      <xdr:rowOff>57150</xdr:rowOff>
    </xdr:from>
    <xdr:to>
      <xdr:col>1</xdr:col>
      <xdr:colOff>1571625</xdr:colOff>
      <xdr:row>139</xdr:row>
      <xdr:rowOff>1514475</xdr:rowOff>
    </xdr:to>
    <xdr:pic>
      <xdr:nvPicPr>
        <xdr:cNvPr id="136"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1</xdr:col>
      <xdr:colOff>38100</xdr:colOff>
      <xdr:row>140</xdr:row>
      <xdr:rowOff>38100</xdr:rowOff>
    </xdr:from>
    <xdr:to>
      <xdr:col>1</xdr:col>
      <xdr:colOff>1571625</xdr:colOff>
      <xdr:row>140</xdr:row>
      <xdr:rowOff>1495425</xdr:rowOff>
    </xdr:to>
    <xdr:pic>
      <xdr:nvPicPr>
        <xdr:cNvPr id="137"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1</xdr:col>
      <xdr:colOff>38100</xdr:colOff>
      <xdr:row>141</xdr:row>
      <xdr:rowOff>38100</xdr:rowOff>
    </xdr:from>
    <xdr:to>
      <xdr:col>1</xdr:col>
      <xdr:colOff>1571625</xdr:colOff>
      <xdr:row>141</xdr:row>
      <xdr:rowOff>1495425</xdr:rowOff>
    </xdr:to>
    <xdr:pic>
      <xdr:nvPicPr>
        <xdr:cNvPr id="138"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1</xdr:col>
      <xdr:colOff>38100</xdr:colOff>
      <xdr:row>142</xdr:row>
      <xdr:rowOff>57150</xdr:rowOff>
    </xdr:from>
    <xdr:to>
      <xdr:col>1</xdr:col>
      <xdr:colOff>1571625</xdr:colOff>
      <xdr:row>142</xdr:row>
      <xdr:rowOff>1514475</xdr:rowOff>
    </xdr:to>
    <xdr:pic>
      <xdr:nvPicPr>
        <xdr:cNvPr id="139"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1</xdr:col>
      <xdr:colOff>38100</xdr:colOff>
      <xdr:row>143</xdr:row>
      <xdr:rowOff>38100</xdr:rowOff>
    </xdr:from>
    <xdr:to>
      <xdr:col>1</xdr:col>
      <xdr:colOff>1571625</xdr:colOff>
      <xdr:row>143</xdr:row>
      <xdr:rowOff>1495425</xdr:rowOff>
    </xdr:to>
    <xdr:pic>
      <xdr:nvPicPr>
        <xdr:cNvPr id="140"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1</xdr:col>
      <xdr:colOff>38100</xdr:colOff>
      <xdr:row>144</xdr:row>
      <xdr:rowOff>38100</xdr:rowOff>
    </xdr:from>
    <xdr:to>
      <xdr:col>1</xdr:col>
      <xdr:colOff>1571625</xdr:colOff>
      <xdr:row>144</xdr:row>
      <xdr:rowOff>1495425</xdr:rowOff>
    </xdr:to>
    <xdr:pic>
      <xdr:nvPicPr>
        <xdr:cNvPr id="141"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1</xdr:col>
      <xdr:colOff>38100</xdr:colOff>
      <xdr:row>145</xdr:row>
      <xdr:rowOff>38100</xdr:rowOff>
    </xdr:from>
    <xdr:to>
      <xdr:col>1</xdr:col>
      <xdr:colOff>1571625</xdr:colOff>
      <xdr:row>145</xdr:row>
      <xdr:rowOff>1495425</xdr:rowOff>
    </xdr:to>
    <xdr:pic>
      <xdr:nvPicPr>
        <xdr:cNvPr id="142"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1</xdr:col>
      <xdr:colOff>38100</xdr:colOff>
      <xdr:row>146</xdr:row>
      <xdr:rowOff>38100</xdr:rowOff>
    </xdr:from>
    <xdr:to>
      <xdr:col>1</xdr:col>
      <xdr:colOff>1571625</xdr:colOff>
      <xdr:row>146</xdr:row>
      <xdr:rowOff>1495425</xdr:rowOff>
    </xdr:to>
    <xdr:pic>
      <xdr:nvPicPr>
        <xdr:cNvPr id="143"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1</xdr:col>
      <xdr:colOff>38100</xdr:colOff>
      <xdr:row>147</xdr:row>
      <xdr:rowOff>38100</xdr:rowOff>
    </xdr:from>
    <xdr:to>
      <xdr:col>1</xdr:col>
      <xdr:colOff>1571625</xdr:colOff>
      <xdr:row>147</xdr:row>
      <xdr:rowOff>1495425</xdr:rowOff>
    </xdr:to>
    <xdr:pic>
      <xdr:nvPicPr>
        <xdr:cNvPr id="144"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1</xdr:col>
      <xdr:colOff>38100</xdr:colOff>
      <xdr:row>148</xdr:row>
      <xdr:rowOff>38100</xdr:rowOff>
    </xdr:from>
    <xdr:to>
      <xdr:col>1</xdr:col>
      <xdr:colOff>1571625</xdr:colOff>
      <xdr:row>148</xdr:row>
      <xdr:rowOff>1495425</xdr:rowOff>
    </xdr:to>
    <xdr:pic>
      <xdr:nvPicPr>
        <xdr:cNvPr id="145"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1</xdr:col>
      <xdr:colOff>38100</xdr:colOff>
      <xdr:row>149</xdr:row>
      <xdr:rowOff>38100</xdr:rowOff>
    </xdr:from>
    <xdr:to>
      <xdr:col>1</xdr:col>
      <xdr:colOff>1571625</xdr:colOff>
      <xdr:row>149</xdr:row>
      <xdr:rowOff>1495425</xdr:rowOff>
    </xdr:to>
    <xdr:pic>
      <xdr:nvPicPr>
        <xdr:cNvPr id="146"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1</xdr:col>
      <xdr:colOff>38100</xdr:colOff>
      <xdr:row>150</xdr:row>
      <xdr:rowOff>38100</xdr:rowOff>
    </xdr:from>
    <xdr:to>
      <xdr:col>1</xdr:col>
      <xdr:colOff>1571625</xdr:colOff>
      <xdr:row>150</xdr:row>
      <xdr:rowOff>1495425</xdr:rowOff>
    </xdr:to>
    <xdr:pic>
      <xdr:nvPicPr>
        <xdr:cNvPr id="147"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1</xdr:col>
      <xdr:colOff>38100</xdr:colOff>
      <xdr:row>151</xdr:row>
      <xdr:rowOff>38100</xdr:rowOff>
    </xdr:from>
    <xdr:to>
      <xdr:col>1</xdr:col>
      <xdr:colOff>1571625</xdr:colOff>
      <xdr:row>151</xdr:row>
      <xdr:rowOff>1495425</xdr:rowOff>
    </xdr:to>
    <xdr:pic>
      <xdr:nvPicPr>
        <xdr:cNvPr id="148"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1</xdr:col>
      <xdr:colOff>38100</xdr:colOff>
      <xdr:row>152</xdr:row>
      <xdr:rowOff>38100</xdr:rowOff>
    </xdr:from>
    <xdr:to>
      <xdr:col>1</xdr:col>
      <xdr:colOff>1571625</xdr:colOff>
      <xdr:row>152</xdr:row>
      <xdr:rowOff>1495425</xdr:rowOff>
    </xdr:to>
    <xdr:pic>
      <xdr:nvPicPr>
        <xdr:cNvPr id="149"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1</xdr:col>
      <xdr:colOff>38100</xdr:colOff>
      <xdr:row>153</xdr:row>
      <xdr:rowOff>38100</xdr:rowOff>
    </xdr:from>
    <xdr:to>
      <xdr:col>1</xdr:col>
      <xdr:colOff>1571625</xdr:colOff>
      <xdr:row>153</xdr:row>
      <xdr:rowOff>1495425</xdr:rowOff>
    </xdr:to>
    <xdr:pic>
      <xdr:nvPicPr>
        <xdr:cNvPr id="150"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1</xdr:col>
      <xdr:colOff>38100</xdr:colOff>
      <xdr:row>154</xdr:row>
      <xdr:rowOff>38100</xdr:rowOff>
    </xdr:from>
    <xdr:to>
      <xdr:col>1</xdr:col>
      <xdr:colOff>1571625</xdr:colOff>
      <xdr:row>154</xdr:row>
      <xdr:rowOff>1495425</xdr:rowOff>
    </xdr:to>
    <xdr:pic>
      <xdr:nvPicPr>
        <xdr:cNvPr id="151"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1</xdr:col>
      <xdr:colOff>38100</xdr:colOff>
      <xdr:row>155</xdr:row>
      <xdr:rowOff>38100</xdr:rowOff>
    </xdr:from>
    <xdr:to>
      <xdr:col>1</xdr:col>
      <xdr:colOff>1571625</xdr:colOff>
      <xdr:row>155</xdr:row>
      <xdr:rowOff>1495425</xdr:rowOff>
    </xdr:to>
    <xdr:pic>
      <xdr:nvPicPr>
        <xdr:cNvPr id="152"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1</xdr:col>
      <xdr:colOff>38100</xdr:colOff>
      <xdr:row>156</xdr:row>
      <xdr:rowOff>38100</xdr:rowOff>
    </xdr:from>
    <xdr:to>
      <xdr:col>1</xdr:col>
      <xdr:colOff>1571625</xdr:colOff>
      <xdr:row>156</xdr:row>
      <xdr:rowOff>1495425</xdr:rowOff>
    </xdr:to>
    <xdr:pic>
      <xdr:nvPicPr>
        <xdr:cNvPr id="153"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1</xdr:col>
      <xdr:colOff>38100</xdr:colOff>
      <xdr:row>157</xdr:row>
      <xdr:rowOff>38100</xdr:rowOff>
    </xdr:from>
    <xdr:to>
      <xdr:col>1</xdr:col>
      <xdr:colOff>1571625</xdr:colOff>
      <xdr:row>157</xdr:row>
      <xdr:rowOff>1495425</xdr:rowOff>
    </xdr:to>
    <xdr:pic>
      <xdr:nvPicPr>
        <xdr:cNvPr id="154"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1</xdr:col>
      <xdr:colOff>38100</xdr:colOff>
      <xdr:row>158</xdr:row>
      <xdr:rowOff>38100</xdr:rowOff>
    </xdr:from>
    <xdr:to>
      <xdr:col>1</xdr:col>
      <xdr:colOff>1571625</xdr:colOff>
      <xdr:row>158</xdr:row>
      <xdr:rowOff>1495425</xdr:rowOff>
    </xdr:to>
    <xdr:pic>
      <xdr:nvPicPr>
        <xdr:cNvPr id="155"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1</xdr:col>
      <xdr:colOff>38100</xdr:colOff>
      <xdr:row>159</xdr:row>
      <xdr:rowOff>38100</xdr:rowOff>
    </xdr:from>
    <xdr:to>
      <xdr:col>1</xdr:col>
      <xdr:colOff>1571625</xdr:colOff>
      <xdr:row>159</xdr:row>
      <xdr:rowOff>1495425</xdr:rowOff>
    </xdr:to>
    <xdr:pic>
      <xdr:nvPicPr>
        <xdr:cNvPr id="156"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1</xdr:col>
      <xdr:colOff>38100</xdr:colOff>
      <xdr:row>160</xdr:row>
      <xdr:rowOff>57150</xdr:rowOff>
    </xdr:from>
    <xdr:to>
      <xdr:col>1</xdr:col>
      <xdr:colOff>1571625</xdr:colOff>
      <xdr:row>160</xdr:row>
      <xdr:rowOff>1514475</xdr:rowOff>
    </xdr:to>
    <xdr:pic>
      <xdr:nvPicPr>
        <xdr:cNvPr id="157"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1</xdr:col>
      <xdr:colOff>38100</xdr:colOff>
      <xdr:row>161</xdr:row>
      <xdr:rowOff>38100</xdr:rowOff>
    </xdr:from>
    <xdr:to>
      <xdr:col>1</xdr:col>
      <xdr:colOff>1571625</xdr:colOff>
      <xdr:row>161</xdr:row>
      <xdr:rowOff>1495425</xdr:rowOff>
    </xdr:to>
    <xdr:pic>
      <xdr:nvPicPr>
        <xdr:cNvPr id="158"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1</xdr:col>
      <xdr:colOff>38100</xdr:colOff>
      <xdr:row>162</xdr:row>
      <xdr:rowOff>38100</xdr:rowOff>
    </xdr:from>
    <xdr:to>
      <xdr:col>1</xdr:col>
      <xdr:colOff>1571625</xdr:colOff>
      <xdr:row>162</xdr:row>
      <xdr:rowOff>1495425</xdr:rowOff>
    </xdr:to>
    <xdr:pic>
      <xdr:nvPicPr>
        <xdr:cNvPr id="159"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1</xdr:col>
      <xdr:colOff>38100</xdr:colOff>
      <xdr:row>163</xdr:row>
      <xdr:rowOff>38100</xdr:rowOff>
    </xdr:from>
    <xdr:to>
      <xdr:col>1</xdr:col>
      <xdr:colOff>1571625</xdr:colOff>
      <xdr:row>163</xdr:row>
      <xdr:rowOff>1495425</xdr:rowOff>
    </xdr:to>
    <xdr:pic>
      <xdr:nvPicPr>
        <xdr:cNvPr id="160"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1</xdr:col>
      <xdr:colOff>38100</xdr:colOff>
      <xdr:row>164</xdr:row>
      <xdr:rowOff>38100</xdr:rowOff>
    </xdr:from>
    <xdr:to>
      <xdr:col>1</xdr:col>
      <xdr:colOff>1571625</xdr:colOff>
      <xdr:row>164</xdr:row>
      <xdr:rowOff>1495425</xdr:rowOff>
    </xdr:to>
    <xdr:pic>
      <xdr:nvPicPr>
        <xdr:cNvPr id="161"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1</xdr:col>
      <xdr:colOff>38100</xdr:colOff>
      <xdr:row>165</xdr:row>
      <xdr:rowOff>38100</xdr:rowOff>
    </xdr:from>
    <xdr:to>
      <xdr:col>1</xdr:col>
      <xdr:colOff>1571625</xdr:colOff>
      <xdr:row>165</xdr:row>
      <xdr:rowOff>1495425</xdr:rowOff>
    </xdr:to>
    <xdr:pic>
      <xdr:nvPicPr>
        <xdr:cNvPr id="162"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1</xdr:col>
      <xdr:colOff>38100</xdr:colOff>
      <xdr:row>166</xdr:row>
      <xdr:rowOff>38100</xdr:rowOff>
    </xdr:from>
    <xdr:to>
      <xdr:col>1</xdr:col>
      <xdr:colOff>1571625</xdr:colOff>
      <xdr:row>166</xdr:row>
      <xdr:rowOff>1495425</xdr:rowOff>
    </xdr:to>
    <xdr:pic>
      <xdr:nvPicPr>
        <xdr:cNvPr id="163"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1</xdr:col>
      <xdr:colOff>38100</xdr:colOff>
      <xdr:row>167</xdr:row>
      <xdr:rowOff>38100</xdr:rowOff>
    </xdr:from>
    <xdr:to>
      <xdr:col>1</xdr:col>
      <xdr:colOff>1571625</xdr:colOff>
      <xdr:row>167</xdr:row>
      <xdr:rowOff>1495425</xdr:rowOff>
    </xdr:to>
    <xdr:pic>
      <xdr:nvPicPr>
        <xdr:cNvPr id="164"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1</xdr:col>
      <xdr:colOff>38100</xdr:colOff>
      <xdr:row>168</xdr:row>
      <xdr:rowOff>38100</xdr:rowOff>
    </xdr:from>
    <xdr:to>
      <xdr:col>1</xdr:col>
      <xdr:colOff>1571625</xdr:colOff>
      <xdr:row>168</xdr:row>
      <xdr:rowOff>1495425</xdr:rowOff>
    </xdr:to>
    <xdr:pic>
      <xdr:nvPicPr>
        <xdr:cNvPr id="165"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1</xdr:col>
      <xdr:colOff>38100</xdr:colOff>
      <xdr:row>169</xdr:row>
      <xdr:rowOff>38100</xdr:rowOff>
    </xdr:from>
    <xdr:to>
      <xdr:col>1</xdr:col>
      <xdr:colOff>1571625</xdr:colOff>
      <xdr:row>169</xdr:row>
      <xdr:rowOff>1495425</xdr:rowOff>
    </xdr:to>
    <xdr:pic>
      <xdr:nvPicPr>
        <xdr:cNvPr id="166"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1</xdr:col>
      <xdr:colOff>38100</xdr:colOff>
      <xdr:row>170</xdr:row>
      <xdr:rowOff>38100</xdr:rowOff>
    </xdr:from>
    <xdr:to>
      <xdr:col>1</xdr:col>
      <xdr:colOff>1571625</xdr:colOff>
      <xdr:row>170</xdr:row>
      <xdr:rowOff>1495425</xdr:rowOff>
    </xdr:to>
    <xdr:pic>
      <xdr:nvPicPr>
        <xdr:cNvPr id="167"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1</xdr:col>
      <xdr:colOff>38100</xdr:colOff>
      <xdr:row>171</xdr:row>
      <xdr:rowOff>38100</xdr:rowOff>
    </xdr:from>
    <xdr:to>
      <xdr:col>1</xdr:col>
      <xdr:colOff>1571625</xdr:colOff>
      <xdr:row>171</xdr:row>
      <xdr:rowOff>1495425</xdr:rowOff>
    </xdr:to>
    <xdr:pic>
      <xdr:nvPicPr>
        <xdr:cNvPr id="168"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1</xdr:col>
      <xdr:colOff>38100</xdr:colOff>
      <xdr:row>172</xdr:row>
      <xdr:rowOff>38100</xdr:rowOff>
    </xdr:from>
    <xdr:to>
      <xdr:col>1</xdr:col>
      <xdr:colOff>1571625</xdr:colOff>
      <xdr:row>172</xdr:row>
      <xdr:rowOff>1495425</xdr:rowOff>
    </xdr:to>
    <xdr:pic>
      <xdr:nvPicPr>
        <xdr:cNvPr id="169"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1</xdr:col>
      <xdr:colOff>38100</xdr:colOff>
      <xdr:row>173</xdr:row>
      <xdr:rowOff>38100</xdr:rowOff>
    </xdr:from>
    <xdr:to>
      <xdr:col>1</xdr:col>
      <xdr:colOff>1571625</xdr:colOff>
      <xdr:row>173</xdr:row>
      <xdr:rowOff>1495425</xdr:rowOff>
    </xdr:to>
    <xdr:pic>
      <xdr:nvPicPr>
        <xdr:cNvPr id="170"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1</xdr:col>
      <xdr:colOff>38100</xdr:colOff>
      <xdr:row>174</xdr:row>
      <xdr:rowOff>38100</xdr:rowOff>
    </xdr:from>
    <xdr:to>
      <xdr:col>1</xdr:col>
      <xdr:colOff>1571625</xdr:colOff>
      <xdr:row>174</xdr:row>
      <xdr:rowOff>1495425</xdr:rowOff>
    </xdr:to>
    <xdr:pic>
      <xdr:nvPicPr>
        <xdr:cNvPr id="171"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1</xdr:col>
      <xdr:colOff>38100</xdr:colOff>
      <xdr:row>175</xdr:row>
      <xdr:rowOff>38100</xdr:rowOff>
    </xdr:from>
    <xdr:to>
      <xdr:col>1</xdr:col>
      <xdr:colOff>1571625</xdr:colOff>
      <xdr:row>175</xdr:row>
      <xdr:rowOff>1495425</xdr:rowOff>
    </xdr:to>
    <xdr:pic>
      <xdr:nvPicPr>
        <xdr:cNvPr id="172"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1</xdr:col>
      <xdr:colOff>38100</xdr:colOff>
      <xdr:row>176</xdr:row>
      <xdr:rowOff>38100</xdr:rowOff>
    </xdr:from>
    <xdr:to>
      <xdr:col>1</xdr:col>
      <xdr:colOff>1571625</xdr:colOff>
      <xdr:row>176</xdr:row>
      <xdr:rowOff>1495425</xdr:rowOff>
    </xdr:to>
    <xdr:pic>
      <xdr:nvPicPr>
        <xdr:cNvPr id="173"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1</xdr:col>
      <xdr:colOff>38100</xdr:colOff>
      <xdr:row>177</xdr:row>
      <xdr:rowOff>38100</xdr:rowOff>
    </xdr:from>
    <xdr:to>
      <xdr:col>1</xdr:col>
      <xdr:colOff>1571625</xdr:colOff>
      <xdr:row>177</xdr:row>
      <xdr:rowOff>1495425</xdr:rowOff>
    </xdr:to>
    <xdr:pic>
      <xdr:nvPicPr>
        <xdr:cNvPr id="174"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1</xdr:col>
      <xdr:colOff>38100</xdr:colOff>
      <xdr:row>178</xdr:row>
      <xdr:rowOff>38100</xdr:rowOff>
    </xdr:from>
    <xdr:to>
      <xdr:col>1</xdr:col>
      <xdr:colOff>1571625</xdr:colOff>
      <xdr:row>178</xdr:row>
      <xdr:rowOff>1495425</xdr:rowOff>
    </xdr:to>
    <xdr:pic>
      <xdr:nvPicPr>
        <xdr:cNvPr id="175"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1</xdr:col>
      <xdr:colOff>38100</xdr:colOff>
      <xdr:row>179</xdr:row>
      <xdr:rowOff>38100</xdr:rowOff>
    </xdr:from>
    <xdr:to>
      <xdr:col>1</xdr:col>
      <xdr:colOff>1571625</xdr:colOff>
      <xdr:row>179</xdr:row>
      <xdr:rowOff>1495425</xdr:rowOff>
    </xdr:to>
    <xdr:pic>
      <xdr:nvPicPr>
        <xdr:cNvPr id="176"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1</xdr:col>
      <xdr:colOff>38100</xdr:colOff>
      <xdr:row>180</xdr:row>
      <xdr:rowOff>38100</xdr:rowOff>
    </xdr:from>
    <xdr:to>
      <xdr:col>1</xdr:col>
      <xdr:colOff>1571625</xdr:colOff>
      <xdr:row>180</xdr:row>
      <xdr:rowOff>1495425</xdr:rowOff>
    </xdr:to>
    <xdr:pic>
      <xdr:nvPicPr>
        <xdr:cNvPr id="177"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1</xdr:col>
      <xdr:colOff>38100</xdr:colOff>
      <xdr:row>181</xdr:row>
      <xdr:rowOff>38100</xdr:rowOff>
    </xdr:from>
    <xdr:to>
      <xdr:col>1</xdr:col>
      <xdr:colOff>1571625</xdr:colOff>
      <xdr:row>181</xdr:row>
      <xdr:rowOff>1495425</xdr:rowOff>
    </xdr:to>
    <xdr:pic>
      <xdr:nvPicPr>
        <xdr:cNvPr id="178"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1</xdr:col>
      <xdr:colOff>38100</xdr:colOff>
      <xdr:row>182</xdr:row>
      <xdr:rowOff>38100</xdr:rowOff>
    </xdr:from>
    <xdr:to>
      <xdr:col>1</xdr:col>
      <xdr:colOff>1571625</xdr:colOff>
      <xdr:row>182</xdr:row>
      <xdr:rowOff>1495425</xdr:rowOff>
    </xdr:to>
    <xdr:pic>
      <xdr:nvPicPr>
        <xdr:cNvPr id="179"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1</xdr:col>
      <xdr:colOff>38100</xdr:colOff>
      <xdr:row>183</xdr:row>
      <xdr:rowOff>38100</xdr:rowOff>
    </xdr:from>
    <xdr:to>
      <xdr:col>1</xdr:col>
      <xdr:colOff>1571625</xdr:colOff>
      <xdr:row>183</xdr:row>
      <xdr:rowOff>1495425</xdr:rowOff>
    </xdr:to>
    <xdr:pic>
      <xdr:nvPicPr>
        <xdr:cNvPr id="180"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1</xdr:col>
      <xdr:colOff>38100</xdr:colOff>
      <xdr:row>184</xdr:row>
      <xdr:rowOff>38100</xdr:rowOff>
    </xdr:from>
    <xdr:to>
      <xdr:col>1</xdr:col>
      <xdr:colOff>1571625</xdr:colOff>
      <xdr:row>184</xdr:row>
      <xdr:rowOff>1495425</xdr:rowOff>
    </xdr:to>
    <xdr:pic>
      <xdr:nvPicPr>
        <xdr:cNvPr id="181"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1</xdr:col>
      <xdr:colOff>38100</xdr:colOff>
      <xdr:row>185</xdr:row>
      <xdr:rowOff>38100</xdr:rowOff>
    </xdr:from>
    <xdr:to>
      <xdr:col>1</xdr:col>
      <xdr:colOff>1571625</xdr:colOff>
      <xdr:row>185</xdr:row>
      <xdr:rowOff>1495425</xdr:rowOff>
    </xdr:to>
    <xdr:pic>
      <xdr:nvPicPr>
        <xdr:cNvPr id="182"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1</xdr:col>
      <xdr:colOff>38100</xdr:colOff>
      <xdr:row>186</xdr:row>
      <xdr:rowOff>57150</xdr:rowOff>
    </xdr:from>
    <xdr:to>
      <xdr:col>1</xdr:col>
      <xdr:colOff>1571625</xdr:colOff>
      <xdr:row>186</xdr:row>
      <xdr:rowOff>1514475</xdr:rowOff>
    </xdr:to>
    <xdr:pic>
      <xdr:nvPicPr>
        <xdr:cNvPr id="183"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1</xdr:col>
      <xdr:colOff>38100</xdr:colOff>
      <xdr:row>187</xdr:row>
      <xdr:rowOff>38100</xdr:rowOff>
    </xdr:from>
    <xdr:to>
      <xdr:col>1</xdr:col>
      <xdr:colOff>1571625</xdr:colOff>
      <xdr:row>187</xdr:row>
      <xdr:rowOff>1495425</xdr:rowOff>
    </xdr:to>
    <xdr:pic>
      <xdr:nvPicPr>
        <xdr:cNvPr id="184"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1</xdr:col>
      <xdr:colOff>38100</xdr:colOff>
      <xdr:row>188</xdr:row>
      <xdr:rowOff>38100</xdr:rowOff>
    </xdr:from>
    <xdr:to>
      <xdr:col>1</xdr:col>
      <xdr:colOff>1571625</xdr:colOff>
      <xdr:row>188</xdr:row>
      <xdr:rowOff>1495425</xdr:rowOff>
    </xdr:to>
    <xdr:pic>
      <xdr:nvPicPr>
        <xdr:cNvPr id="185"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1</xdr:col>
      <xdr:colOff>38100</xdr:colOff>
      <xdr:row>189</xdr:row>
      <xdr:rowOff>38100</xdr:rowOff>
    </xdr:from>
    <xdr:to>
      <xdr:col>1</xdr:col>
      <xdr:colOff>1571625</xdr:colOff>
      <xdr:row>189</xdr:row>
      <xdr:rowOff>1495425</xdr:rowOff>
    </xdr:to>
    <xdr:pic>
      <xdr:nvPicPr>
        <xdr:cNvPr id="186"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1</xdr:col>
      <xdr:colOff>38100</xdr:colOff>
      <xdr:row>190</xdr:row>
      <xdr:rowOff>38100</xdr:rowOff>
    </xdr:from>
    <xdr:to>
      <xdr:col>1</xdr:col>
      <xdr:colOff>1571625</xdr:colOff>
      <xdr:row>190</xdr:row>
      <xdr:rowOff>1495425</xdr:rowOff>
    </xdr:to>
    <xdr:pic>
      <xdr:nvPicPr>
        <xdr:cNvPr id="187"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1</xdr:col>
      <xdr:colOff>38100</xdr:colOff>
      <xdr:row>191</xdr:row>
      <xdr:rowOff>38100</xdr:rowOff>
    </xdr:from>
    <xdr:to>
      <xdr:col>1</xdr:col>
      <xdr:colOff>1571625</xdr:colOff>
      <xdr:row>191</xdr:row>
      <xdr:rowOff>1495425</xdr:rowOff>
    </xdr:to>
    <xdr:pic>
      <xdr:nvPicPr>
        <xdr:cNvPr id="188"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1</xdr:col>
      <xdr:colOff>38100</xdr:colOff>
      <xdr:row>192</xdr:row>
      <xdr:rowOff>38100</xdr:rowOff>
    </xdr:from>
    <xdr:to>
      <xdr:col>1</xdr:col>
      <xdr:colOff>1571625</xdr:colOff>
      <xdr:row>192</xdr:row>
      <xdr:rowOff>1495425</xdr:rowOff>
    </xdr:to>
    <xdr:pic>
      <xdr:nvPicPr>
        <xdr:cNvPr id="189"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1</xdr:col>
      <xdr:colOff>38100</xdr:colOff>
      <xdr:row>193</xdr:row>
      <xdr:rowOff>38100</xdr:rowOff>
    </xdr:from>
    <xdr:to>
      <xdr:col>1</xdr:col>
      <xdr:colOff>1571625</xdr:colOff>
      <xdr:row>193</xdr:row>
      <xdr:rowOff>1495425</xdr:rowOff>
    </xdr:to>
    <xdr:pic>
      <xdr:nvPicPr>
        <xdr:cNvPr id="190"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1</xdr:col>
      <xdr:colOff>38100</xdr:colOff>
      <xdr:row>194</xdr:row>
      <xdr:rowOff>38100</xdr:rowOff>
    </xdr:from>
    <xdr:to>
      <xdr:col>1</xdr:col>
      <xdr:colOff>1571625</xdr:colOff>
      <xdr:row>194</xdr:row>
      <xdr:rowOff>1495425</xdr:rowOff>
    </xdr:to>
    <xdr:pic>
      <xdr:nvPicPr>
        <xdr:cNvPr id="191"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1</xdr:col>
      <xdr:colOff>38100</xdr:colOff>
      <xdr:row>195</xdr:row>
      <xdr:rowOff>38100</xdr:rowOff>
    </xdr:from>
    <xdr:to>
      <xdr:col>1</xdr:col>
      <xdr:colOff>1571625</xdr:colOff>
      <xdr:row>195</xdr:row>
      <xdr:rowOff>1495425</xdr:rowOff>
    </xdr:to>
    <xdr:pic>
      <xdr:nvPicPr>
        <xdr:cNvPr id="192"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1</xdr:col>
      <xdr:colOff>38100</xdr:colOff>
      <xdr:row>196</xdr:row>
      <xdr:rowOff>38100</xdr:rowOff>
    </xdr:from>
    <xdr:to>
      <xdr:col>1</xdr:col>
      <xdr:colOff>1571625</xdr:colOff>
      <xdr:row>196</xdr:row>
      <xdr:rowOff>1495425</xdr:rowOff>
    </xdr:to>
    <xdr:pic>
      <xdr:nvPicPr>
        <xdr:cNvPr id="193"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1</xdr:col>
      <xdr:colOff>38100</xdr:colOff>
      <xdr:row>197</xdr:row>
      <xdr:rowOff>38100</xdr:rowOff>
    </xdr:from>
    <xdr:to>
      <xdr:col>1</xdr:col>
      <xdr:colOff>1571625</xdr:colOff>
      <xdr:row>197</xdr:row>
      <xdr:rowOff>1495425</xdr:rowOff>
    </xdr:to>
    <xdr:pic>
      <xdr:nvPicPr>
        <xdr:cNvPr id="194"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1</xdr:col>
      <xdr:colOff>38100</xdr:colOff>
      <xdr:row>198</xdr:row>
      <xdr:rowOff>38100</xdr:rowOff>
    </xdr:from>
    <xdr:to>
      <xdr:col>1</xdr:col>
      <xdr:colOff>1571625</xdr:colOff>
      <xdr:row>198</xdr:row>
      <xdr:rowOff>1495425</xdr:rowOff>
    </xdr:to>
    <xdr:pic>
      <xdr:nvPicPr>
        <xdr:cNvPr id="195"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1</xdr:col>
      <xdr:colOff>38100</xdr:colOff>
      <xdr:row>199</xdr:row>
      <xdr:rowOff>38100</xdr:rowOff>
    </xdr:from>
    <xdr:to>
      <xdr:col>1</xdr:col>
      <xdr:colOff>1571625</xdr:colOff>
      <xdr:row>199</xdr:row>
      <xdr:rowOff>1495425</xdr:rowOff>
    </xdr:to>
    <xdr:pic>
      <xdr:nvPicPr>
        <xdr:cNvPr id="196"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1</xdr:col>
      <xdr:colOff>38100</xdr:colOff>
      <xdr:row>200</xdr:row>
      <xdr:rowOff>38100</xdr:rowOff>
    </xdr:from>
    <xdr:to>
      <xdr:col>1</xdr:col>
      <xdr:colOff>1571625</xdr:colOff>
      <xdr:row>200</xdr:row>
      <xdr:rowOff>1495425</xdr:rowOff>
    </xdr:to>
    <xdr:pic>
      <xdr:nvPicPr>
        <xdr:cNvPr id="197"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1</xdr:col>
      <xdr:colOff>38100</xdr:colOff>
      <xdr:row>201</xdr:row>
      <xdr:rowOff>38100</xdr:rowOff>
    </xdr:from>
    <xdr:to>
      <xdr:col>1</xdr:col>
      <xdr:colOff>1571625</xdr:colOff>
      <xdr:row>201</xdr:row>
      <xdr:rowOff>1495425</xdr:rowOff>
    </xdr:to>
    <xdr:pic>
      <xdr:nvPicPr>
        <xdr:cNvPr id="198"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1</xdr:col>
      <xdr:colOff>38100</xdr:colOff>
      <xdr:row>202</xdr:row>
      <xdr:rowOff>38100</xdr:rowOff>
    </xdr:from>
    <xdr:to>
      <xdr:col>1</xdr:col>
      <xdr:colOff>1571625</xdr:colOff>
      <xdr:row>202</xdr:row>
      <xdr:rowOff>1495425</xdr:rowOff>
    </xdr:to>
    <xdr:pic>
      <xdr:nvPicPr>
        <xdr:cNvPr id="199"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1</xdr:col>
      <xdr:colOff>38100</xdr:colOff>
      <xdr:row>203</xdr:row>
      <xdr:rowOff>38100</xdr:rowOff>
    </xdr:from>
    <xdr:to>
      <xdr:col>1</xdr:col>
      <xdr:colOff>1571625</xdr:colOff>
      <xdr:row>203</xdr:row>
      <xdr:rowOff>1495425</xdr:rowOff>
    </xdr:to>
    <xdr:pic>
      <xdr:nvPicPr>
        <xdr:cNvPr id="200"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1</xdr:col>
      <xdr:colOff>38100</xdr:colOff>
      <xdr:row>204</xdr:row>
      <xdr:rowOff>38100</xdr:rowOff>
    </xdr:from>
    <xdr:to>
      <xdr:col>1</xdr:col>
      <xdr:colOff>1571625</xdr:colOff>
      <xdr:row>204</xdr:row>
      <xdr:rowOff>1495425</xdr:rowOff>
    </xdr:to>
    <xdr:pic>
      <xdr:nvPicPr>
        <xdr:cNvPr id="201"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1</xdr:col>
      <xdr:colOff>38100</xdr:colOff>
      <xdr:row>205</xdr:row>
      <xdr:rowOff>38100</xdr:rowOff>
    </xdr:from>
    <xdr:to>
      <xdr:col>1</xdr:col>
      <xdr:colOff>1571625</xdr:colOff>
      <xdr:row>205</xdr:row>
      <xdr:rowOff>1495425</xdr:rowOff>
    </xdr:to>
    <xdr:pic>
      <xdr:nvPicPr>
        <xdr:cNvPr id="202"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1</xdr:col>
      <xdr:colOff>38100</xdr:colOff>
      <xdr:row>206</xdr:row>
      <xdr:rowOff>38100</xdr:rowOff>
    </xdr:from>
    <xdr:to>
      <xdr:col>1</xdr:col>
      <xdr:colOff>1571625</xdr:colOff>
      <xdr:row>206</xdr:row>
      <xdr:rowOff>1495425</xdr:rowOff>
    </xdr:to>
    <xdr:pic>
      <xdr:nvPicPr>
        <xdr:cNvPr id="203"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1</xdr:col>
      <xdr:colOff>38100</xdr:colOff>
      <xdr:row>207</xdr:row>
      <xdr:rowOff>38100</xdr:rowOff>
    </xdr:from>
    <xdr:to>
      <xdr:col>1</xdr:col>
      <xdr:colOff>1571625</xdr:colOff>
      <xdr:row>207</xdr:row>
      <xdr:rowOff>1495425</xdr:rowOff>
    </xdr:to>
    <xdr:pic>
      <xdr:nvPicPr>
        <xdr:cNvPr id="204"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1</xdr:col>
      <xdr:colOff>38100</xdr:colOff>
      <xdr:row>208</xdr:row>
      <xdr:rowOff>38100</xdr:rowOff>
    </xdr:from>
    <xdr:to>
      <xdr:col>1</xdr:col>
      <xdr:colOff>1571625</xdr:colOff>
      <xdr:row>208</xdr:row>
      <xdr:rowOff>1495425</xdr:rowOff>
    </xdr:to>
    <xdr:pic>
      <xdr:nvPicPr>
        <xdr:cNvPr id="205"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1</xdr:col>
      <xdr:colOff>38100</xdr:colOff>
      <xdr:row>209</xdr:row>
      <xdr:rowOff>38100</xdr:rowOff>
    </xdr:from>
    <xdr:to>
      <xdr:col>1</xdr:col>
      <xdr:colOff>1571625</xdr:colOff>
      <xdr:row>209</xdr:row>
      <xdr:rowOff>1495425</xdr:rowOff>
    </xdr:to>
    <xdr:pic>
      <xdr:nvPicPr>
        <xdr:cNvPr id="206"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1</xdr:col>
      <xdr:colOff>38100</xdr:colOff>
      <xdr:row>210</xdr:row>
      <xdr:rowOff>38100</xdr:rowOff>
    </xdr:from>
    <xdr:to>
      <xdr:col>1</xdr:col>
      <xdr:colOff>1571625</xdr:colOff>
      <xdr:row>210</xdr:row>
      <xdr:rowOff>1495425</xdr:rowOff>
    </xdr:to>
    <xdr:pic>
      <xdr:nvPicPr>
        <xdr:cNvPr id="207"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1</xdr:col>
      <xdr:colOff>38100</xdr:colOff>
      <xdr:row>211</xdr:row>
      <xdr:rowOff>38100</xdr:rowOff>
    </xdr:from>
    <xdr:to>
      <xdr:col>1</xdr:col>
      <xdr:colOff>1571625</xdr:colOff>
      <xdr:row>211</xdr:row>
      <xdr:rowOff>1495425</xdr:rowOff>
    </xdr:to>
    <xdr:pic>
      <xdr:nvPicPr>
        <xdr:cNvPr id="208"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1</xdr:col>
      <xdr:colOff>38100</xdr:colOff>
      <xdr:row>212</xdr:row>
      <xdr:rowOff>38100</xdr:rowOff>
    </xdr:from>
    <xdr:to>
      <xdr:col>1</xdr:col>
      <xdr:colOff>1571625</xdr:colOff>
      <xdr:row>212</xdr:row>
      <xdr:rowOff>1495425</xdr:rowOff>
    </xdr:to>
    <xdr:pic>
      <xdr:nvPicPr>
        <xdr:cNvPr id="209"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1</xdr:col>
      <xdr:colOff>38100</xdr:colOff>
      <xdr:row>213</xdr:row>
      <xdr:rowOff>38100</xdr:rowOff>
    </xdr:from>
    <xdr:to>
      <xdr:col>1</xdr:col>
      <xdr:colOff>1571625</xdr:colOff>
      <xdr:row>213</xdr:row>
      <xdr:rowOff>1495425</xdr:rowOff>
    </xdr:to>
    <xdr:pic>
      <xdr:nvPicPr>
        <xdr:cNvPr id="210"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1</xdr:col>
      <xdr:colOff>38100</xdr:colOff>
      <xdr:row>214</xdr:row>
      <xdr:rowOff>38100</xdr:rowOff>
    </xdr:from>
    <xdr:to>
      <xdr:col>1</xdr:col>
      <xdr:colOff>1571625</xdr:colOff>
      <xdr:row>214</xdr:row>
      <xdr:rowOff>1495425</xdr:rowOff>
    </xdr:to>
    <xdr:pic>
      <xdr:nvPicPr>
        <xdr:cNvPr id="211"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1</xdr:col>
      <xdr:colOff>38100</xdr:colOff>
      <xdr:row>215</xdr:row>
      <xdr:rowOff>38100</xdr:rowOff>
    </xdr:from>
    <xdr:to>
      <xdr:col>1</xdr:col>
      <xdr:colOff>1571625</xdr:colOff>
      <xdr:row>215</xdr:row>
      <xdr:rowOff>1495425</xdr:rowOff>
    </xdr:to>
    <xdr:pic>
      <xdr:nvPicPr>
        <xdr:cNvPr id="212"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1</xdr:col>
      <xdr:colOff>38100</xdr:colOff>
      <xdr:row>216</xdr:row>
      <xdr:rowOff>38100</xdr:rowOff>
    </xdr:from>
    <xdr:to>
      <xdr:col>1</xdr:col>
      <xdr:colOff>1571625</xdr:colOff>
      <xdr:row>216</xdr:row>
      <xdr:rowOff>1495425</xdr:rowOff>
    </xdr:to>
    <xdr:pic>
      <xdr:nvPicPr>
        <xdr:cNvPr id="213"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1</xdr:col>
      <xdr:colOff>38100</xdr:colOff>
      <xdr:row>217</xdr:row>
      <xdr:rowOff>38100</xdr:rowOff>
    </xdr:from>
    <xdr:to>
      <xdr:col>1</xdr:col>
      <xdr:colOff>1571625</xdr:colOff>
      <xdr:row>217</xdr:row>
      <xdr:rowOff>1495425</xdr:rowOff>
    </xdr:to>
    <xdr:pic>
      <xdr:nvPicPr>
        <xdr:cNvPr id="214"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1</xdr:col>
      <xdr:colOff>38100</xdr:colOff>
      <xdr:row>218</xdr:row>
      <xdr:rowOff>38100</xdr:rowOff>
    </xdr:from>
    <xdr:to>
      <xdr:col>1</xdr:col>
      <xdr:colOff>1571625</xdr:colOff>
      <xdr:row>218</xdr:row>
      <xdr:rowOff>1495425</xdr:rowOff>
    </xdr:to>
    <xdr:pic>
      <xdr:nvPicPr>
        <xdr:cNvPr id="215"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1</xdr:col>
      <xdr:colOff>38100</xdr:colOff>
      <xdr:row>219</xdr:row>
      <xdr:rowOff>38100</xdr:rowOff>
    </xdr:from>
    <xdr:to>
      <xdr:col>1</xdr:col>
      <xdr:colOff>1571625</xdr:colOff>
      <xdr:row>219</xdr:row>
      <xdr:rowOff>1495425</xdr:rowOff>
    </xdr:to>
    <xdr:pic>
      <xdr:nvPicPr>
        <xdr:cNvPr id="216"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1</xdr:col>
      <xdr:colOff>38100</xdr:colOff>
      <xdr:row>220</xdr:row>
      <xdr:rowOff>38100</xdr:rowOff>
    </xdr:from>
    <xdr:to>
      <xdr:col>1</xdr:col>
      <xdr:colOff>1571625</xdr:colOff>
      <xdr:row>220</xdr:row>
      <xdr:rowOff>1495425</xdr:rowOff>
    </xdr:to>
    <xdr:pic>
      <xdr:nvPicPr>
        <xdr:cNvPr id="217"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1</xdr:col>
      <xdr:colOff>38100</xdr:colOff>
      <xdr:row>221</xdr:row>
      <xdr:rowOff>38100</xdr:rowOff>
    </xdr:from>
    <xdr:to>
      <xdr:col>1</xdr:col>
      <xdr:colOff>1571625</xdr:colOff>
      <xdr:row>221</xdr:row>
      <xdr:rowOff>1495425</xdr:rowOff>
    </xdr:to>
    <xdr:pic>
      <xdr:nvPicPr>
        <xdr:cNvPr id="218"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1</xdr:col>
      <xdr:colOff>38100</xdr:colOff>
      <xdr:row>222</xdr:row>
      <xdr:rowOff>38100</xdr:rowOff>
    </xdr:from>
    <xdr:to>
      <xdr:col>1</xdr:col>
      <xdr:colOff>1571625</xdr:colOff>
      <xdr:row>222</xdr:row>
      <xdr:rowOff>1495425</xdr:rowOff>
    </xdr:to>
    <xdr:pic>
      <xdr:nvPicPr>
        <xdr:cNvPr id="219"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1</xdr:col>
      <xdr:colOff>38100</xdr:colOff>
      <xdr:row>223</xdr:row>
      <xdr:rowOff>38100</xdr:rowOff>
    </xdr:from>
    <xdr:to>
      <xdr:col>1</xdr:col>
      <xdr:colOff>1571625</xdr:colOff>
      <xdr:row>223</xdr:row>
      <xdr:rowOff>1495425</xdr:rowOff>
    </xdr:to>
    <xdr:pic>
      <xdr:nvPicPr>
        <xdr:cNvPr id="220"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1</xdr:col>
      <xdr:colOff>38100</xdr:colOff>
      <xdr:row>224</xdr:row>
      <xdr:rowOff>38100</xdr:rowOff>
    </xdr:from>
    <xdr:to>
      <xdr:col>1</xdr:col>
      <xdr:colOff>1571625</xdr:colOff>
      <xdr:row>224</xdr:row>
      <xdr:rowOff>1495425</xdr:rowOff>
    </xdr:to>
    <xdr:pic>
      <xdr:nvPicPr>
        <xdr:cNvPr id="221"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1</xdr:col>
      <xdr:colOff>38100</xdr:colOff>
      <xdr:row>225</xdr:row>
      <xdr:rowOff>38100</xdr:rowOff>
    </xdr:from>
    <xdr:to>
      <xdr:col>1</xdr:col>
      <xdr:colOff>1571625</xdr:colOff>
      <xdr:row>225</xdr:row>
      <xdr:rowOff>1495425</xdr:rowOff>
    </xdr:to>
    <xdr:pic>
      <xdr:nvPicPr>
        <xdr:cNvPr id="222"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1</xdr:col>
      <xdr:colOff>38100</xdr:colOff>
      <xdr:row>226</xdr:row>
      <xdr:rowOff>38100</xdr:rowOff>
    </xdr:from>
    <xdr:to>
      <xdr:col>1</xdr:col>
      <xdr:colOff>1571625</xdr:colOff>
      <xdr:row>226</xdr:row>
      <xdr:rowOff>1495425</xdr:rowOff>
    </xdr:to>
    <xdr:pic>
      <xdr:nvPicPr>
        <xdr:cNvPr id="223"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1</xdr:col>
      <xdr:colOff>38100</xdr:colOff>
      <xdr:row>227</xdr:row>
      <xdr:rowOff>38100</xdr:rowOff>
    </xdr:from>
    <xdr:to>
      <xdr:col>1</xdr:col>
      <xdr:colOff>1571625</xdr:colOff>
      <xdr:row>227</xdr:row>
      <xdr:rowOff>1495425</xdr:rowOff>
    </xdr:to>
    <xdr:pic>
      <xdr:nvPicPr>
        <xdr:cNvPr id="224"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1</xdr:col>
      <xdr:colOff>38100</xdr:colOff>
      <xdr:row>228</xdr:row>
      <xdr:rowOff>38100</xdr:rowOff>
    </xdr:from>
    <xdr:to>
      <xdr:col>1</xdr:col>
      <xdr:colOff>1571625</xdr:colOff>
      <xdr:row>228</xdr:row>
      <xdr:rowOff>1495425</xdr:rowOff>
    </xdr:to>
    <xdr:pic>
      <xdr:nvPicPr>
        <xdr:cNvPr id="225"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1</xdr:col>
      <xdr:colOff>38100</xdr:colOff>
      <xdr:row>229</xdr:row>
      <xdr:rowOff>38100</xdr:rowOff>
    </xdr:from>
    <xdr:to>
      <xdr:col>1</xdr:col>
      <xdr:colOff>1571625</xdr:colOff>
      <xdr:row>229</xdr:row>
      <xdr:rowOff>1495425</xdr:rowOff>
    </xdr:to>
    <xdr:pic>
      <xdr:nvPicPr>
        <xdr:cNvPr id="226"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1</xdr:col>
      <xdr:colOff>38100</xdr:colOff>
      <xdr:row>230</xdr:row>
      <xdr:rowOff>38100</xdr:rowOff>
    </xdr:from>
    <xdr:to>
      <xdr:col>1</xdr:col>
      <xdr:colOff>1571625</xdr:colOff>
      <xdr:row>230</xdr:row>
      <xdr:rowOff>1495425</xdr:rowOff>
    </xdr:to>
    <xdr:pic>
      <xdr:nvPicPr>
        <xdr:cNvPr id="227"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1</xdr:col>
      <xdr:colOff>38100</xdr:colOff>
      <xdr:row>231</xdr:row>
      <xdr:rowOff>38100</xdr:rowOff>
    </xdr:from>
    <xdr:to>
      <xdr:col>1</xdr:col>
      <xdr:colOff>1571625</xdr:colOff>
      <xdr:row>231</xdr:row>
      <xdr:rowOff>1495425</xdr:rowOff>
    </xdr:to>
    <xdr:pic>
      <xdr:nvPicPr>
        <xdr:cNvPr id="228"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1</xdr:col>
      <xdr:colOff>76200</xdr:colOff>
      <xdr:row>232</xdr:row>
      <xdr:rowOff>38100</xdr:rowOff>
    </xdr:from>
    <xdr:to>
      <xdr:col>1</xdr:col>
      <xdr:colOff>1609725</xdr:colOff>
      <xdr:row>232</xdr:row>
      <xdr:rowOff>1495425</xdr:rowOff>
    </xdr:to>
    <xdr:pic>
      <xdr:nvPicPr>
        <xdr:cNvPr id="229"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2</xdr:col>
      <xdr:colOff>38100</xdr:colOff>
      <xdr:row>232</xdr:row>
      <xdr:rowOff>47625</xdr:rowOff>
    </xdr:from>
    <xdr:to>
      <xdr:col>2</xdr:col>
      <xdr:colOff>1571625</xdr:colOff>
      <xdr:row>232</xdr:row>
      <xdr:rowOff>1504950</xdr:rowOff>
    </xdr:to>
    <xdr:pic>
      <xdr:nvPicPr>
        <xdr:cNvPr id="230"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38100</xdr:colOff>
      <xdr:row>233</xdr:row>
      <xdr:rowOff>38100</xdr:rowOff>
    </xdr:from>
    <xdr:to>
      <xdr:col>1</xdr:col>
      <xdr:colOff>1571625</xdr:colOff>
      <xdr:row>233</xdr:row>
      <xdr:rowOff>1495425</xdr:rowOff>
    </xdr:to>
    <xdr:pic>
      <xdr:nvPicPr>
        <xdr:cNvPr id="231"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1</xdr:col>
      <xdr:colOff>38100</xdr:colOff>
      <xdr:row>234</xdr:row>
      <xdr:rowOff>38100</xdr:rowOff>
    </xdr:from>
    <xdr:to>
      <xdr:col>1</xdr:col>
      <xdr:colOff>1571625</xdr:colOff>
      <xdr:row>234</xdr:row>
      <xdr:rowOff>1495425</xdr:rowOff>
    </xdr:to>
    <xdr:pic>
      <xdr:nvPicPr>
        <xdr:cNvPr id="232"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1</xdr:col>
      <xdr:colOff>38100</xdr:colOff>
      <xdr:row>235</xdr:row>
      <xdr:rowOff>38100</xdr:rowOff>
    </xdr:from>
    <xdr:to>
      <xdr:col>1</xdr:col>
      <xdr:colOff>1571625</xdr:colOff>
      <xdr:row>235</xdr:row>
      <xdr:rowOff>1495425</xdr:rowOff>
    </xdr:to>
    <xdr:pic>
      <xdr:nvPicPr>
        <xdr:cNvPr id="233"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1</xdr:col>
      <xdr:colOff>38100</xdr:colOff>
      <xdr:row>236</xdr:row>
      <xdr:rowOff>38100</xdr:rowOff>
    </xdr:from>
    <xdr:to>
      <xdr:col>1</xdr:col>
      <xdr:colOff>1571625</xdr:colOff>
      <xdr:row>236</xdr:row>
      <xdr:rowOff>1495425</xdr:rowOff>
    </xdr:to>
    <xdr:pic>
      <xdr:nvPicPr>
        <xdr:cNvPr id="234"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1</xdr:col>
      <xdr:colOff>38100</xdr:colOff>
      <xdr:row>237</xdr:row>
      <xdr:rowOff>38100</xdr:rowOff>
    </xdr:from>
    <xdr:to>
      <xdr:col>1</xdr:col>
      <xdr:colOff>1571625</xdr:colOff>
      <xdr:row>237</xdr:row>
      <xdr:rowOff>1495425</xdr:rowOff>
    </xdr:to>
    <xdr:pic>
      <xdr:nvPicPr>
        <xdr:cNvPr id="235"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1</xdr:col>
      <xdr:colOff>38100</xdr:colOff>
      <xdr:row>238</xdr:row>
      <xdr:rowOff>38100</xdr:rowOff>
    </xdr:from>
    <xdr:to>
      <xdr:col>1</xdr:col>
      <xdr:colOff>1571625</xdr:colOff>
      <xdr:row>238</xdr:row>
      <xdr:rowOff>1495425</xdr:rowOff>
    </xdr:to>
    <xdr:pic>
      <xdr:nvPicPr>
        <xdr:cNvPr id="236"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1</xdr:col>
      <xdr:colOff>38100</xdr:colOff>
      <xdr:row>239</xdr:row>
      <xdr:rowOff>38100</xdr:rowOff>
    </xdr:from>
    <xdr:to>
      <xdr:col>1</xdr:col>
      <xdr:colOff>1571625</xdr:colOff>
      <xdr:row>239</xdr:row>
      <xdr:rowOff>1495425</xdr:rowOff>
    </xdr:to>
    <xdr:pic>
      <xdr:nvPicPr>
        <xdr:cNvPr id="237"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1</xdr:col>
      <xdr:colOff>38100</xdr:colOff>
      <xdr:row>240</xdr:row>
      <xdr:rowOff>38100</xdr:rowOff>
    </xdr:from>
    <xdr:to>
      <xdr:col>1</xdr:col>
      <xdr:colOff>1571625</xdr:colOff>
      <xdr:row>240</xdr:row>
      <xdr:rowOff>1495425</xdr:rowOff>
    </xdr:to>
    <xdr:pic>
      <xdr:nvPicPr>
        <xdr:cNvPr id="238"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1</xdr:col>
      <xdr:colOff>38100</xdr:colOff>
      <xdr:row>241</xdr:row>
      <xdr:rowOff>38100</xdr:rowOff>
    </xdr:from>
    <xdr:to>
      <xdr:col>1</xdr:col>
      <xdr:colOff>1571625</xdr:colOff>
      <xdr:row>241</xdr:row>
      <xdr:rowOff>1495425</xdr:rowOff>
    </xdr:to>
    <xdr:pic>
      <xdr:nvPicPr>
        <xdr:cNvPr id="239"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1</xdr:col>
      <xdr:colOff>38100</xdr:colOff>
      <xdr:row>242</xdr:row>
      <xdr:rowOff>38100</xdr:rowOff>
    </xdr:from>
    <xdr:to>
      <xdr:col>1</xdr:col>
      <xdr:colOff>1571625</xdr:colOff>
      <xdr:row>242</xdr:row>
      <xdr:rowOff>1495425</xdr:rowOff>
    </xdr:to>
    <xdr:pic>
      <xdr:nvPicPr>
        <xdr:cNvPr id="240"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1</xdr:col>
      <xdr:colOff>38100</xdr:colOff>
      <xdr:row>243</xdr:row>
      <xdr:rowOff>38100</xdr:rowOff>
    </xdr:from>
    <xdr:to>
      <xdr:col>1</xdr:col>
      <xdr:colOff>1571625</xdr:colOff>
      <xdr:row>243</xdr:row>
      <xdr:rowOff>1495425</xdr:rowOff>
    </xdr:to>
    <xdr:pic>
      <xdr:nvPicPr>
        <xdr:cNvPr id="241"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1</xdr:col>
      <xdr:colOff>38100</xdr:colOff>
      <xdr:row>244</xdr:row>
      <xdr:rowOff>38100</xdr:rowOff>
    </xdr:from>
    <xdr:to>
      <xdr:col>1</xdr:col>
      <xdr:colOff>1571625</xdr:colOff>
      <xdr:row>244</xdr:row>
      <xdr:rowOff>1495425</xdr:rowOff>
    </xdr:to>
    <xdr:pic>
      <xdr:nvPicPr>
        <xdr:cNvPr id="242"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1</xdr:col>
      <xdr:colOff>38100</xdr:colOff>
      <xdr:row>245</xdr:row>
      <xdr:rowOff>38100</xdr:rowOff>
    </xdr:from>
    <xdr:to>
      <xdr:col>1</xdr:col>
      <xdr:colOff>1571625</xdr:colOff>
      <xdr:row>245</xdr:row>
      <xdr:rowOff>1495425</xdr:rowOff>
    </xdr:to>
    <xdr:pic>
      <xdr:nvPicPr>
        <xdr:cNvPr id="243"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1</xdr:col>
      <xdr:colOff>38100</xdr:colOff>
      <xdr:row>246</xdr:row>
      <xdr:rowOff>38100</xdr:rowOff>
    </xdr:from>
    <xdr:to>
      <xdr:col>1</xdr:col>
      <xdr:colOff>1571625</xdr:colOff>
      <xdr:row>246</xdr:row>
      <xdr:rowOff>1495425</xdr:rowOff>
    </xdr:to>
    <xdr:pic>
      <xdr:nvPicPr>
        <xdr:cNvPr id="244"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1</xdr:col>
      <xdr:colOff>38100</xdr:colOff>
      <xdr:row>247</xdr:row>
      <xdr:rowOff>38100</xdr:rowOff>
    </xdr:from>
    <xdr:to>
      <xdr:col>1</xdr:col>
      <xdr:colOff>1571625</xdr:colOff>
      <xdr:row>247</xdr:row>
      <xdr:rowOff>1495425</xdr:rowOff>
    </xdr:to>
    <xdr:pic>
      <xdr:nvPicPr>
        <xdr:cNvPr id="245"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1</xdr:col>
      <xdr:colOff>38100</xdr:colOff>
      <xdr:row>248</xdr:row>
      <xdr:rowOff>38100</xdr:rowOff>
    </xdr:from>
    <xdr:to>
      <xdr:col>1</xdr:col>
      <xdr:colOff>1571625</xdr:colOff>
      <xdr:row>248</xdr:row>
      <xdr:rowOff>1495425</xdr:rowOff>
    </xdr:to>
    <xdr:pic>
      <xdr:nvPicPr>
        <xdr:cNvPr id="246"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1</xdr:col>
      <xdr:colOff>76200</xdr:colOff>
      <xdr:row>249</xdr:row>
      <xdr:rowOff>38100</xdr:rowOff>
    </xdr:from>
    <xdr:to>
      <xdr:col>1</xdr:col>
      <xdr:colOff>1609725</xdr:colOff>
      <xdr:row>249</xdr:row>
      <xdr:rowOff>1495425</xdr:rowOff>
    </xdr:to>
    <xdr:pic>
      <xdr:nvPicPr>
        <xdr:cNvPr id="247"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2</xdr:col>
      <xdr:colOff>38100</xdr:colOff>
      <xdr:row>249</xdr:row>
      <xdr:rowOff>47625</xdr:rowOff>
    </xdr:from>
    <xdr:to>
      <xdr:col>2</xdr:col>
      <xdr:colOff>1571625</xdr:colOff>
      <xdr:row>249</xdr:row>
      <xdr:rowOff>1504950</xdr:rowOff>
    </xdr:to>
    <xdr:pic>
      <xdr:nvPicPr>
        <xdr:cNvPr id="248"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76200</xdr:colOff>
      <xdr:row>250</xdr:row>
      <xdr:rowOff>38100</xdr:rowOff>
    </xdr:from>
    <xdr:to>
      <xdr:col>1</xdr:col>
      <xdr:colOff>1609725</xdr:colOff>
      <xdr:row>250</xdr:row>
      <xdr:rowOff>1495425</xdr:rowOff>
    </xdr:to>
    <xdr:pic>
      <xdr:nvPicPr>
        <xdr:cNvPr id="249"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2</xdr:col>
      <xdr:colOff>38100</xdr:colOff>
      <xdr:row>250</xdr:row>
      <xdr:rowOff>47625</xdr:rowOff>
    </xdr:from>
    <xdr:to>
      <xdr:col>2</xdr:col>
      <xdr:colOff>1571625</xdr:colOff>
      <xdr:row>250</xdr:row>
      <xdr:rowOff>1504950</xdr:rowOff>
    </xdr:to>
    <xdr:pic>
      <xdr:nvPicPr>
        <xdr:cNvPr id="250"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76200</xdr:colOff>
      <xdr:row>251</xdr:row>
      <xdr:rowOff>38100</xdr:rowOff>
    </xdr:from>
    <xdr:to>
      <xdr:col>1</xdr:col>
      <xdr:colOff>1609725</xdr:colOff>
      <xdr:row>251</xdr:row>
      <xdr:rowOff>1495425</xdr:rowOff>
    </xdr:to>
    <xdr:pic>
      <xdr:nvPicPr>
        <xdr:cNvPr id="251"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2</xdr:col>
      <xdr:colOff>38100</xdr:colOff>
      <xdr:row>251</xdr:row>
      <xdr:rowOff>47625</xdr:rowOff>
    </xdr:from>
    <xdr:to>
      <xdr:col>2</xdr:col>
      <xdr:colOff>1571625</xdr:colOff>
      <xdr:row>251</xdr:row>
      <xdr:rowOff>1504950</xdr:rowOff>
    </xdr:to>
    <xdr:pic>
      <xdr:nvPicPr>
        <xdr:cNvPr id="252"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76200</xdr:colOff>
      <xdr:row>252</xdr:row>
      <xdr:rowOff>38100</xdr:rowOff>
    </xdr:from>
    <xdr:to>
      <xdr:col>1</xdr:col>
      <xdr:colOff>1609725</xdr:colOff>
      <xdr:row>252</xdr:row>
      <xdr:rowOff>1495425</xdr:rowOff>
    </xdr:to>
    <xdr:pic>
      <xdr:nvPicPr>
        <xdr:cNvPr id="253"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2</xdr:col>
      <xdr:colOff>38100</xdr:colOff>
      <xdr:row>252</xdr:row>
      <xdr:rowOff>47625</xdr:rowOff>
    </xdr:from>
    <xdr:to>
      <xdr:col>2</xdr:col>
      <xdr:colOff>1571625</xdr:colOff>
      <xdr:row>252</xdr:row>
      <xdr:rowOff>1504950</xdr:rowOff>
    </xdr:to>
    <xdr:pic>
      <xdr:nvPicPr>
        <xdr:cNvPr id="254"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76200</xdr:colOff>
      <xdr:row>253</xdr:row>
      <xdr:rowOff>38100</xdr:rowOff>
    </xdr:from>
    <xdr:to>
      <xdr:col>1</xdr:col>
      <xdr:colOff>1609725</xdr:colOff>
      <xdr:row>253</xdr:row>
      <xdr:rowOff>1495425</xdr:rowOff>
    </xdr:to>
    <xdr:pic>
      <xdr:nvPicPr>
        <xdr:cNvPr id="255"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2</xdr:col>
      <xdr:colOff>38100</xdr:colOff>
      <xdr:row>253</xdr:row>
      <xdr:rowOff>47625</xdr:rowOff>
    </xdr:from>
    <xdr:to>
      <xdr:col>2</xdr:col>
      <xdr:colOff>1571625</xdr:colOff>
      <xdr:row>253</xdr:row>
      <xdr:rowOff>1504950</xdr:rowOff>
    </xdr:to>
    <xdr:pic>
      <xdr:nvPicPr>
        <xdr:cNvPr id="256"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38100</xdr:colOff>
      <xdr:row>254</xdr:row>
      <xdr:rowOff>38100</xdr:rowOff>
    </xdr:from>
    <xdr:to>
      <xdr:col>1</xdr:col>
      <xdr:colOff>1571625</xdr:colOff>
      <xdr:row>254</xdr:row>
      <xdr:rowOff>1495425</xdr:rowOff>
    </xdr:to>
    <xdr:pic>
      <xdr:nvPicPr>
        <xdr:cNvPr id="257"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1</xdr:col>
      <xdr:colOff>38100</xdr:colOff>
      <xdr:row>255</xdr:row>
      <xdr:rowOff>38100</xdr:rowOff>
    </xdr:from>
    <xdr:to>
      <xdr:col>1</xdr:col>
      <xdr:colOff>1571625</xdr:colOff>
      <xdr:row>255</xdr:row>
      <xdr:rowOff>1495425</xdr:rowOff>
    </xdr:to>
    <xdr:pic>
      <xdr:nvPicPr>
        <xdr:cNvPr id="258"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1</xdr:col>
      <xdr:colOff>38100</xdr:colOff>
      <xdr:row>256</xdr:row>
      <xdr:rowOff>38100</xdr:rowOff>
    </xdr:from>
    <xdr:to>
      <xdr:col>1</xdr:col>
      <xdr:colOff>1571625</xdr:colOff>
      <xdr:row>256</xdr:row>
      <xdr:rowOff>1495425</xdr:rowOff>
    </xdr:to>
    <xdr:pic>
      <xdr:nvPicPr>
        <xdr:cNvPr id="259"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1</xdr:col>
      <xdr:colOff>38100</xdr:colOff>
      <xdr:row>257</xdr:row>
      <xdr:rowOff>38100</xdr:rowOff>
    </xdr:from>
    <xdr:to>
      <xdr:col>1</xdr:col>
      <xdr:colOff>1571625</xdr:colOff>
      <xdr:row>257</xdr:row>
      <xdr:rowOff>1495425</xdr:rowOff>
    </xdr:to>
    <xdr:pic>
      <xdr:nvPicPr>
        <xdr:cNvPr id="260"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1</xdr:col>
      <xdr:colOff>38100</xdr:colOff>
      <xdr:row>258</xdr:row>
      <xdr:rowOff>38100</xdr:rowOff>
    </xdr:from>
    <xdr:to>
      <xdr:col>1</xdr:col>
      <xdr:colOff>1571625</xdr:colOff>
      <xdr:row>258</xdr:row>
      <xdr:rowOff>1495425</xdr:rowOff>
    </xdr:to>
    <xdr:pic>
      <xdr:nvPicPr>
        <xdr:cNvPr id="261"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1</xdr:col>
      <xdr:colOff>38100</xdr:colOff>
      <xdr:row>259</xdr:row>
      <xdr:rowOff>38100</xdr:rowOff>
    </xdr:from>
    <xdr:to>
      <xdr:col>1</xdr:col>
      <xdr:colOff>1571625</xdr:colOff>
      <xdr:row>259</xdr:row>
      <xdr:rowOff>1495425</xdr:rowOff>
    </xdr:to>
    <xdr:pic>
      <xdr:nvPicPr>
        <xdr:cNvPr id="262"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1</xdr:col>
      <xdr:colOff>38100</xdr:colOff>
      <xdr:row>260</xdr:row>
      <xdr:rowOff>38100</xdr:rowOff>
    </xdr:from>
    <xdr:to>
      <xdr:col>1</xdr:col>
      <xdr:colOff>1571625</xdr:colOff>
      <xdr:row>260</xdr:row>
      <xdr:rowOff>1495425</xdr:rowOff>
    </xdr:to>
    <xdr:pic>
      <xdr:nvPicPr>
        <xdr:cNvPr id="263"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1</xdr:col>
      <xdr:colOff>38100</xdr:colOff>
      <xdr:row>261</xdr:row>
      <xdr:rowOff>38100</xdr:rowOff>
    </xdr:from>
    <xdr:to>
      <xdr:col>1</xdr:col>
      <xdr:colOff>1571625</xdr:colOff>
      <xdr:row>261</xdr:row>
      <xdr:rowOff>1495425</xdr:rowOff>
    </xdr:to>
    <xdr:pic>
      <xdr:nvPicPr>
        <xdr:cNvPr id="264"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1</xdr:col>
      <xdr:colOff>38100</xdr:colOff>
      <xdr:row>262</xdr:row>
      <xdr:rowOff>38100</xdr:rowOff>
    </xdr:from>
    <xdr:to>
      <xdr:col>1</xdr:col>
      <xdr:colOff>1571625</xdr:colOff>
      <xdr:row>262</xdr:row>
      <xdr:rowOff>1495425</xdr:rowOff>
    </xdr:to>
    <xdr:pic>
      <xdr:nvPicPr>
        <xdr:cNvPr id="265"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1</xdr:col>
      <xdr:colOff>38100</xdr:colOff>
      <xdr:row>263</xdr:row>
      <xdr:rowOff>38100</xdr:rowOff>
    </xdr:from>
    <xdr:to>
      <xdr:col>1</xdr:col>
      <xdr:colOff>1571625</xdr:colOff>
      <xdr:row>263</xdr:row>
      <xdr:rowOff>1495425</xdr:rowOff>
    </xdr:to>
    <xdr:pic>
      <xdr:nvPicPr>
        <xdr:cNvPr id="266"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1</xdr:col>
      <xdr:colOff>38100</xdr:colOff>
      <xdr:row>264</xdr:row>
      <xdr:rowOff>38100</xdr:rowOff>
    </xdr:from>
    <xdr:to>
      <xdr:col>1</xdr:col>
      <xdr:colOff>1571625</xdr:colOff>
      <xdr:row>264</xdr:row>
      <xdr:rowOff>1495425</xdr:rowOff>
    </xdr:to>
    <xdr:pic>
      <xdr:nvPicPr>
        <xdr:cNvPr id="267"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1</xdr:col>
      <xdr:colOff>38100</xdr:colOff>
      <xdr:row>265</xdr:row>
      <xdr:rowOff>38100</xdr:rowOff>
    </xdr:from>
    <xdr:to>
      <xdr:col>1</xdr:col>
      <xdr:colOff>1571625</xdr:colOff>
      <xdr:row>265</xdr:row>
      <xdr:rowOff>1495425</xdr:rowOff>
    </xdr:to>
    <xdr:pic>
      <xdr:nvPicPr>
        <xdr:cNvPr id="268"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1</xdr:col>
      <xdr:colOff>38100</xdr:colOff>
      <xdr:row>266</xdr:row>
      <xdr:rowOff>38100</xdr:rowOff>
    </xdr:from>
    <xdr:to>
      <xdr:col>1</xdr:col>
      <xdr:colOff>1571625</xdr:colOff>
      <xdr:row>266</xdr:row>
      <xdr:rowOff>1495425</xdr:rowOff>
    </xdr:to>
    <xdr:pic>
      <xdr:nvPicPr>
        <xdr:cNvPr id="269"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1</xdr:col>
      <xdr:colOff>38100</xdr:colOff>
      <xdr:row>267</xdr:row>
      <xdr:rowOff>38100</xdr:rowOff>
    </xdr:from>
    <xdr:to>
      <xdr:col>1</xdr:col>
      <xdr:colOff>1571625</xdr:colOff>
      <xdr:row>267</xdr:row>
      <xdr:rowOff>1495425</xdr:rowOff>
    </xdr:to>
    <xdr:pic>
      <xdr:nvPicPr>
        <xdr:cNvPr id="270"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1</xdr:col>
      <xdr:colOff>38100</xdr:colOff>
      <xdr:row>268</xdr:row>
      <xdr:rowOff>38100</xdr:rowOff>
    </xdr:from>
    <xdr:to>
      <xdr:col>1</xdr:col>
      <xdr:colOff>1571625</xdr:colOff>
      <xdr:row>268</xdr:row>
      <xdr:rowOff>1495425</xdr:rowOff>
    </xdr:to>
    <xdr:pic>
      <xdr:nvPicPr>
        <xdr:cNvPr id="271"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1</xdr:col>
      <xdr:colOff>38100</xdr:colOff>
      <xdr:row>269</xdr:row>
      <xdr:rowOff>38100</xdr:rowOff>
    </xdr:from>
    <xdr:to>
      <xdr:col>1</xdr:col>
      <xdr:colOff>1571625</xdr:colOff>
      <xdr:row>269</xdr:row>
      <xdr:rowOff>1495425</xdr:rowOff>
    </xdr:to>
    <xdr:pic>
      <xdr:nvPicPr>
        <xdr:cNvPr id="272"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1</xdr:col>
      <xdr:colOff>38100</xdr:colOff>
      <xdr:row>270</xdr:row>
      <xdr:rowOff>38100</xdr:rowOff>
    </xdr:from>
    <xdr:to>
      <xdr:col>1</xdr:col>
      <xdr:colOff>1571625</xdr:colOff>
      <xdr:row>270</xdr:row>
      <xdr:rowOff>1495425</xdr:rowOff>
    </xdr:to>
    <xdr:pic>
      <xdr:nvPicPr>
        <xdr:cNvPr id="273"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1</xdr:col>
      <xdr:colOff>38100</xdr:colOff>
      <xdr:row>271</xdr:row>
      <xdr:rowOff>38100</xdr:rowOff>
    </xdr:from>
    <xdr:to>
      <xdr:col>1</xdr:col>
      <xdr:colOff>1571625</xdr:colOff>
      <xdr:row>271</xdr:row>
      <xdr:rowOff>1495425</xdr:rowOff>
    </xdr:to>
    <xdr:pic>
      <xdr:nvPicPr>
        <xdr:cNvPr id="274"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1</xdr:col>
      <xdr:colOff>38100</xdr:colOff>
      <xdr:row>272</xdr:row>
      <xdr:rowOff>38100</xdr:rowOff>
    </xdr:from>
    <xdr:to>
      <xdr:col>1</xdr:col>
      <xdr:colOff>1571625</xdr:colOff>
      <xdr:row>272</xdr:row>
      <xdr:rowOff>1495425</xdr:rowOff>
    </xdr:to>
    <xdr:pic>
      <xdr:nvPicPr>
        <xdr:cNvPr id="275"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1</xdr:col>
      <xdr:colOff>38100</xdr:colOff>
      <xdr:row>273</xdr:row>
      <xdr:rowOff>38100</xdr:rowOff>
    </xdr:from>
    <xdr:to>
      <xdr:col>1</xdr:col>
      <xdr:colOff>1571625</xdr:colOff>
      <xdr:row>273</xdr:row>
      <xdr:rowOff>1495425</xdr:rowOff>
    </xdr:to>
    <xdr:pic>
      <xdr:nvPicPr>
        <xdr:cNvPr id="276"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1</xdr:col>
      <xdr:colOff>38100</xdr:colOff>
      <xdr:row>274</xdr:row>
      <xdr:rowOff>38100</xdr:rowOff>
    </xdr:from>
    <xdr:to>
      <xdr:col>1</xdr:col>
      <xdr:colOff>1571625</xdr:colOff>
      <xdr:row>274</xdr:row>
      <xdr:rowOff>1495425</xdr:rowOff>
    </xdr:to>
    <xdr:pic>
      <xdr:nvPicPr>
        <xdr:cNvPr id="277"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1</xdr:col>
      <xdr:colOff>38100</xdr:colOff>
      <xdr:row>275</xdr:row>
      <xdr:rowOff>38100</xdr:rowOff>
    </xdr:from>
    <xdr:to>
      <xdr:col>1</xdr:col>
      <xdr:colOff>1571625</xdr:colOff>
      <xdr:row>275</xdr:row>
      <xdr:rowOff>1495425</xdr:rowOff>
    </xdr:to>
    <xdr:pic>
      <xdr:nvPicPr>
        <xdr:cNvPr id="278"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1</xdr:col>
      <xdr:colOff>76200</xdr:colOff>
      <xdr:row>276</xdr:row>
      <xdr:rowOff>38100</xdr:rowOff>
    </xdr:from>
    <xdr:to>
      <xdr:col>1</xdr:col>
      <xdr:colOff>1609725</xdr:colOff>
      <xdr:row>276</xdr:row>
      <xdr:rowOff>1495425</xdr:rowOff>
    </xdr:to>
    <xdr:pic>
      <xdr:nvPicPr>
        <xdr:cNvPr id="279"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2</xdr:col>
      <xdr:colOff>38100</xdr:colOff>
      <xdr:row>276</xdr:row>
      <xdr:rowOff>47625</xdr:rowOff>
    </xdr:from>
    <xdr:to>
      <xdr:col>2</xdr:col>
      <xdr:colOff>1571625</xdr:colOff>
      <xdr:row>276</xdr:row>
      <xdr:rowOff>1504950</xdr:rowOff>
    </xdr:to>
    <xdr:pic>
      <xdr:nvPicPr>
        <xdr:cNvPr id="280"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76200</xdr:colOff>
      <xdr:row>277</xdr:row>
      <xdr:rowOff>38100</xdr:rowOff>
    </xdr:from>
    <xdr:to>
      <xdr:col>1</xdr:col>
      <xdr:colOff>1609725</xdr:colOff>
      <xdr:row>277</xdr:row>
      <xdr:rowOff>1495425</xdr:rowOff>
    </xdr:to>
    <xdr:pic>
      <xdr:nvPicPr>
        <xdr:cNvPr id="281"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2</xdr:col>
      <xdr:colOff>38100</xdr:colOff>
      <xdr:row>277</xdr:row>
      <xdr:rowOff>47625</xdr:rowOff>
    </xdr:from>
    <xdr:to>
      <xdr:col>2</xdr:col>
      <xdr:colOff>1571625</xdr:colOff>
      <xdr:row>277</xdr:row>
      <xdr:rowOff>1504950</xdr:rowOff>
    </xdr:to>
    <xdr:pic>
      <xdr:nvPicPr>
        <xdr:cNvPr id="282"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76200</xdr:colOff>
      <xdr:row>278</xdr:row>
      <xdr:rowOff>38100</xdr:rowOff>
    </xdr:from>
    <xdr:to>
      <xdr:col>1</xdr:col>
      <xdr:colOff>1609725</xdr:colOff>
      <xdr:row>278</xdr:row>
      <xdr:rowOff>1495425</xdr:rowOff>
    </xdr:to>
    <xdr:pic>
      <xdr:nvPicPr>
        <xdr:cNvPr id="283"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2</xdr:col>
      <xdr:colOff>38100</xdr:colOff>
      <xdr:row>278</xdr:row>
      <xdr:rowOff>47625</xdr:rowOff>
    </xdr:from>
    <xdr:to>
      <xdr:col>2</xdr:col>
      <xdr:colOff>1571625</xdr:colOff>
      <xdr:row>278</xdr:row>
      <xdr:rowOff>1504950</xdr:rowOff>
    </xdr:to>
    <xdr:pic>
      <xdr:nvPicPr>
        <xdr:cNvPr id="284"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38100</xdr:colOff>
      <xdr:row>279</xdr:row>
      <xdr:rowOff>38100</xdr:rowOff>
    </xdr:from>
    <xdr:to>
      <xdr:col>1</xdr:col>
      <xdr:colOff>1571625</xdr:colOff>
      <xdr:row>279</xdr:row>
      <xdr:rowOff>1495425</xdr:rowOff>
    </xdr:to>
    <xdr:pic>
      <xdr:nvPicPr>
        <xdr:cNvPr id="285"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1</xdr:col>
      <xdr:colOff>38100</xdr:colOff>
      <xdr:row>280</xdr:row>
      <xdr:rowOff>38100</xdr:rowOff>
    </xdr:from>
    <xdr:to>
      <xdr:col>1</xdr:col>
      <xdr:colOff>1571625</xdr:colOff>
      <xdr:row>280</xdr:row>
      <xdr:rowOff>1495425</xdr:rowOff>
    </xdr:to>
    <xdr:pic>
      <xdr:nvPicPr>
        <xdr:cNvPr id="286"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1</xdr:col>
      <xdr:colOff>38100</xdr:colOff>
      <xdr:row>281</xdr:row>
      <xdr:rowOff>38100</xdr:rowOff>
    </xdr:from>
    <xdr:to>
      <xdr:col>1</xdr:col>
      <xdr:colOff>1571625</xdr:colOff>
      <xdr:row>281</xdr:row>
      <xdr:rowOff>1495425</xdr:rowOff>
    </xdr:to>
    <xdr:pic>
      <xdr:nvPicPr>
        <xdr:cNvPr id="287"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1</xdr:col>
      <xdr:colOff>38100</xdr:colOff>
      <xdr:row>282</xdr:row>
      <xdr:rowOff>38100</xdr:rowOff>
    </xdr:from>
    <xdr:to>
      <xdr:col>1</xdr:col>
      <xdr:colOff>1571625</xdr:colOff>
      <xdr:row>282</xdr:row>
      <xdr:rowOff>1495425</xdr:rowOff>
    </xdr:to>
    <xdr:pic>
      <xdr:nvPicPr>
        <xdr:cNvPr id="288"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1</xdr:col>
      <xdr:colOff>38100</xdr:colOff>
      <xdr:row>283</xdr:row>
      <xdr:rowOff>38100</xdr:rowOff>
    </xdr:from>
    <xdr:to>
      <xdr:col>1</xdr:col>
      <xdr:colOff>1571625</xdr:colOff>
      <xdr:row>283</xdr:row>
      <xdr:rowOff>1495425</xdr:rowOff>
    </xdr:to>
    <xdr:pic>
      <xdr:nvPicPr>
        <xdr:cNvPr id="289"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1</xdr:col>
      <xdr:colOff>38100</xdr:colOff>
      <xdr:row>284</xdr:row>
      <xdr:rowOff>38100</xdr:rowOff>
    </xdr:from>
    <xdr:to>
      <xdr:col>1</xdr:col>
      <xdr:colOff>1571625</xdr:colOff>
      <xdr:row>284</xdr:row>
      <xdr:rowOff>1495425</xdr:rowOff>
    </xdr:to>
    <xdr:pic>
      <xdr:nvPicPr>
        <xdr:cNvPr id="290"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1</xdr:col>
      <xdr:colOff>38100</xdr:colOff>
      <xdr:row>285</xdr:row>
      <xdr:rowOff>38100</xdr:rowOff>
    </xdr:from>
    <xdr:to>
      <xdr:col>1</xdr:col>
      <xdr:colOff>1571625</xdr:colOff>
      <xdr:row>285</xdr:row>
      <xdr:rowOff>1495425</xdr:rowOff>
    </xdr:to>
    <xdr:pic>
      <xdr:nvPicPr>
        <xdr:cNvPr id="291"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1</xdr:col>
      <xdr:colOff>38100</xdr:colOff>
      <xdr:row>286</xdr:row>
      <xdr:rowOff>38100</xdr:rowOff>
    </xdr:from>
    <xdr:to>
      <xdr:col>1</xdr:col>
      <xdr:colOff>1571625</xdr:colOff>
      <xdr:row>286</xdr:row>
      <xdr:rowOff>1495425</xdr:rowOff>
    </xdr:to>
    <xdr:pic>
      <xdr:nvPicPr>
        <xdr:cNvPr id="292"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1</xdr:col>
      <xdr:colOff>38100</xdr:colOff>
      <xdr:row>287</xdr:row>
      <xdr:rowOff>38100</xdr:rowOff>
    </xdr:from>
    <xdr:to>
      <xdr:col>1</xdr:col>
      <xdr:colOff>1571625</xdr:colOff>
      <xdr:row>287</xdr:row>
      <xdr:rowOff>1495425</xdr:rowOff>
    </xdr:to>
    <xdr:pic>
      <xdr:nvPicPr>
        <xdr:cNvPr id="293"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1</xdr:col>
      <xdr:colOff>38100</xdr:colOff>
      <xdr:row>288</xdr:row>
      <xdr:rowOff>38100</xdr:rowOff>
    </xdr:from>
    <xdr:to>
      <xdr:col>1</xdr:col>
      <xdr:colOff>1571625</xdr:colOff>
      <xdr:row>288</xdr:row>
      <xdr:rowOff>1495425</xdr:rowOff>
    </xdr:to>
    <xdr:pic>
      <xdr:nvPicPr>
        <xdr:cNvPr id="294"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1</xdr:col>
      <xdr:colOff>38100</xdr:colOff>
      <xdr:row>289</xdr:row>
      <xdr:rowOff>38100</xdr:rowOff>
    </xdr:from>
    <xdr:to>
      <xdr:col>1</xdr:col>
      <xdr:colOff>1571625</xdr:colOff>
      <xdr:row>289</xdr:row>
      <xdr:rowOff>1495425</xdr:rowOff>
    </xdr:to>
    <xdr:pic>
      <xdr:nvPicPr>
        <xdr:cNvPr id="295"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1</xdr:col>
      <xdr:colOff>38100</xdr:colOff>
      <xdr:row>290</xdr:row>
      <xdr:rowOff>38100</xdr:rowOff>
    </xdr:from>
    <xdr:to>
      <xdr:col>1</xdr:col>
      <xdr:colOff>1571625</xdr:colOff>
      <xdr:row>290</xdr:row>
      <xdr:rowOff>1495425</xdr:rowOff>
    </xdr:to>
    <xdr:pic>
      <xdr:nvPicPr>
        <xdr:cNvPr id="296"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1</xdr:col>
      <xdr:colOff>38100</xdr:colOff>
      <xdr:row>291</xdr:row>
      <xdr:rowOff>38100</xdr:rowOff>
    </xdr:from>
    <xdr:to>
      <xdr:col>1</xdr:col>
      <xdr:colOff>1571625</xdr:colOff>
      <xdr:row>291</xdr:row>
      <xdr:rowOff>1495425</xdr:rowOff>
    </xdr:to>
    <xdr:pic>
      <xdr:nvPicPr>
        <xdr:cNvPr id="297"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1</xdr:col>
      <xdr:colOff>38100</xdr:colOff>
      <xdr:row>292</xdr:row>
      <xdr:rowOff>38100</xdr:rowOff>
    </xdr:from>
    <xdr:to>
      <xdr:col>1</xdr:col>
      <xdr:colOff>1571625</xdr:colOff>
      <xdr:row>292</xdr:row>
      <xdr:rowOff>1495425</xdr:rowOff>
    </xdr:to>
    <xdr:pic>
      <xdr:nvPicPr>
        <xdr:cNvPr id="298"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1</xdr:col>
      <xdr:colOff>38100</xdr:colOff>
      <xdr:row>293</xdr:row>
      <xdr:rowOff>38100</xdr:rowOff>
    </xdr:from>
    <xdr:to>
      <xdr:col>1</xdr:col>
      <xdr:colOff>1571625</xdr:colOff>
      <xdr:row>293</xdr:row>
      <xdr:rowOff>1495425</xdr:rowOff>
    </xdr:to>
    <xdr:pic>
      <xdr:nvPicPr>
        <xdr:cNvPr id="299"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1</xdr:col>
      <xdr:colOff>38100</xdr:colOff>
      <xdr:row>294</xdr:row>
      <xdr:rowOff>57150</xdr:rowOff>
    </xdr:from>
    <xdr:to>
      <xdr:col>1</xdr:col>
      <xdr:colOff>1571625</xdr:colOff>
      <xdr:row>294</xdr:row>
      <xdr:rowOff>1514475</xdr:rowOff>
    </xdr:to>
    <xdr:pic>
      <xdr:nvPicPr>
        <xdr:cNvPr id="300"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1</xdr:col>
      <xdr:colOff>38100</xdr:colOff>
      <xdr:row>295</xdr:row>
      <xdr:rowOff>38100</xdr:rowOff>
    </xdr:from>
    <xdr:to>
      <xdr:col>1</xdr:col>
      <xdr:colOff>1571625</xdr:colOff>
      <xdr:row>295</xdr:row>
      <xdr:rowOff>1495425</xdr:rowOff>
    </xdr:to>
    <xdr:pic>
      <xdr:nvPicPr>
        <xdr:cNvPr id="301"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1</xdr:col>
      <xdr:colOff>38100</xdr:colOff>
      <xdr:row>296</xdr:row>
      <xdr:rowOff>38100</xdr:rowOff>
    </xdr:from>
    <xdr:to>
      <xdr:col>1</xdr:col>
      <xdr:colOff>1571625</xdr:colOff>
      <xdr:row>296</xdr:row>
      <xdr:rowOff>1495425</xdr:rowOff>
    </xdr:to>
    <xdr:pic>
      <xdr:nvPicPr>
        <xdr:cNvPr id="302"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1</xdr:col>
      <xdr:colOff>38100</xdr:colOff>
      <xdr:row>297</xdr:row>
      <xdr:rowOff>38100</xdr:rowOff>
    </xdr:from>
    <xdr:to>
      <xdr:col>1</xdr:col>
      <xdr:colOff>1571625</xdr:colOff>
      <xdr:row>297</xdr:row>
      <xdr:rowOff>1495425</xdr:rowOff>
    </xdr:to>
    <xdr:pic>
      <xdr:nvPicPr>
        <xdr:cNvPr id="303"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1</xdr:col>
      <xdr:colOff>38100</xdr:colOff>
      <xdr:row>298</xdr:row>
      <xdr:rowOff>38100</xdr:rowOff>
    </xdr:from>
    <xdr:to>
      <xdr:col>1</xdr:col>
      <xdr:colOff>1571625</xdr:colOff>
      <xdr:row>298</xdr:row>
      <xdr:rowOff>1495425</xdr:rowOff>
    </xdr:to>
    <xdr:pic>
      <xdr:nvPicPr>
        <xdr:cNvPr id="304"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1</xdr:col>
      <xdr:colOff>38100</xdr:colOff>
      <xdr:row>299</xdr:row>
      <xdr:rowOff>38100</xdr:rowOff>
    </xdr:from>
    <xdr:to>
      <xdr:col>1</xdr:col>
      <xdr:colOff>1571625</xdr:colOff>
      <xdr:row>299</xdr:row>
      <xdr:rowOff>1495425</xdr:rowOff>
    </xdr:to>
    <xdr:pic>
      <xdr:nvPicPr>
        <xdr:cNvPr id="305"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1</xdr:col>
      <xdr:colOff>38100</xdr:colOff>
      <xdr:row>300</xdr:row>
      <xdr:rowOff>38100</xdr:rowOff>
    </xdr:from>
    <xdr:to>
      <xdr:col>1</xdr:col>
      <xdr:colOff>1571625</xdr:colOff>
      <xdr:row>300</xdr:row>
      <xdr:rowOff>1495425</xdr:rowOff>
    </xdr:to>
    <xdr:pic>
      <xdr:nvPicPr>
        <xdr:cNvPr id="306"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1</xdr:col>
      <xdr:colOff>38100</xdr:colOff>
      <xdr:row>301</xdr:row>
      <xdr:rowOff>38100</xdr:rowOff>
    </xdr:from>
    <xdr:to>
      <xdr:col>1</xdr:col>
      <xdr:colOff>1571625</xdr:colOff>
      <xdr:row>301</xdr:row>
      <xdr:rowOff>1495425</xdr:rowOff>
    </xdr:to>
    <xdr:pic>
      <xdr:nvPicPr>
        <xdr:cNvPr id="307"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1</xdr:col>
      <xdr:colOff>38100</xdr:colOff>
      <xdr:row>302</xdr:row>
      <xdr:rowOff>38100</xdr:rowOff>
    </xdr:from>
    <xdr:to>
      <xdr:col>1</xdr:col>
      <xdr:colOff>1571625</xdr:colOff>
      <xdr:row>302</xdr:row>
      <xdr:rowOff>1495425</xdr:rowOff>
    </xdr:to>
    <xdr:pic>
      <xdr:nvPicPr>
        <xdr:cNvPr id="308"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1</xdr:col>
      <xdr:colOff>38100</xdr:colOff>
      <xdr:row>303</xdr:row>
      <xdr:rowOff>38100</xdr:rowOff>
    </xdr:from>
    <xdr:to>
      <xdr:col>1</xdr:col>
      <xdr:colOff>1571625</xdr:colOff>
      <xdr:row>303</xdr:row>
      <xdr:rowOff>1495425</xdr:rowOff>
    </xdr:to>
    <xdr:pic>
      <xdr:nvPicPr>
        <xdr:cNvPr id="309"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1</xdr:col>
      <xdr:colOff>38100</xdr:colOff>
      <xdr:row>304</xdr:row>
      <xdr:rowOff>38100</xdr:rowOff>
    </xdr:from>
    <xdr:to>
      <xdr:col>1</xdr:col>
      <xdr:colOff>1571625</xdr:colOff>
      <xdr:row>304</xdr:row>
      <xdr:rowOff>1495425</xdr:rowOff>
    </xdr:to>
    <xdr:pic>
      <xdr:nvPicPr>
        <xdr:cNvPr id="310"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1</xdr:col>
      <xdr:colOff>38100</xdr:colOff>
      <xdr:row>305</xdr:row>
      <xdr:rowOff>38100</xdr:rowOff>
    </xdr:from>
    <xdr:to>
      <xdr:col>1</xdr:col>
      <xdr:colOff>1571625</xdr:colOff>
      <xdr:row>305</xdr:row>
      <xdr:rowOff>1495425</xdr:rowOff>
    </xdr:to>
    <xdr:pic>
      <xdr:nvPicPr>
        <xdr:cNvPr id="311"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1</xdr:col>
      <xdr:colOff>38100</xdr:colOff>
      <xdr:row>306</xdr:row>
      <xdr:rowOff>38100</xdr:rowOff>
    </xdr:from>
    <xdr:to>
      <xdr:col>1</xdr:col>
      <xdr:colOff>1571625</xdr:colOff>
      <xdr:row>306</xdr:row>
      <xdr:rowOff>1495425</xdr:rowOff>
    </xdr:to>
    <xdr:pic>
      <xdr:nvPicPr>
        <xdr:cNvPr id="312"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1</xdr:col>
      <xdr:colOff>38100</xdr:colOff>
      <xdr:row>307</xdr:row>
      <xdr:rowOff>38100</xdr:rowOff>
    </xdr:from>
    <xdr:to>
      <xdr:col>1</xdr:col>
      <xdr:colOff>1571625</xdr:colOff>
      <xdr:row>307</xdr:row>
      <xdr:rowOff>1495425</xdr:rowOff>
    </xdr:to>
    <xdr:pic>
      <xdr:nvPicPr>
        <xdr:cNvPr id="313"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1</xdr:col>
      <xdr:colOff>38100</xdr:colOff>
      <xdr:row>308</xdr:row>
      <xdr:rowOff>38100</xdr:rowOff>
    </xdr:from>
    <xdr:to>
      <xdr:col>1</xdr:col>
      <xdr:colOff>1571625</xdr:colOff>
      <xdr:row>308</xdr:row>
      <xdr:rowOff>1495425</xdr:rowOff>
    </xdr:to>
    <xdr:pic>
      <xdr:nvPicPr>
        <xdr:cNvPr id="314"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1</xdr:col>
      <xdr:colOff>38100</xdr:colOff>
      <xdr:row>309</xdr:row>
      <xdr:rowOff>38100</xdr:rowOff>
    </xdr:from>
    <xdr:to>
      <xdr:col>1</xdr:col>
      <xdr:colOff>1571625</xdr:colOff>
      <xdr:row>309</xdr:row>
      <xdr:rowOff>1495425</xdr:rowOff>
    </xdr:to>
    <xdr:pic>
      <xdr:nvPicPr>
        <xdr:cNvPr id="315"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1</xdr:col>
      <xdr:colOff>38100</xdr:colOff>
      <xdr:row>310</xdr:row>
      <xdr:rowOff>38100</xdr:rowOff>
    </xdr:from>
    <xdr:to>
      <xdr:col>1</xdr:col>
      <xdr:colOff>1571625</xdr:colOff>
      <xdr:row>310</xdr:row>
      <xdr:rowOff>1495425</xdr:rowOff>
    </xdr:to>
    <xdr:pic>
      <xdr:nvPicPr>
        <xdr:cNvPr id="316"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1</xdr:col>
      <xdr:colOff>38100</xdr:colOff>
      <xdr:row>311</xdr:row>
      <xdr:rowOff>38100</xdr:rowOff>
    </xdr:from>
    <xdr:to>
      <xdr:col>1</xdr:col>
      <xdr:colOff>1571625</xdr:colOff>
      <xdr:row>311</xdr:row>
      <xdr:rowOff>1495425</xdr:rowOff>
    </xdr:to>
    <xdr:pic>
      <xdr:nvPicPr>
        <xdr:cNvPr id="317"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1</xdr:col>
      <xdr:colOff>38100</xdr:colOff>
      <xdr:row>312</xdr:row>
      <xdr:rowOff>38100</xdr:rowOff>
    </xdr:from>
    <xdr:to>
      <xdr:col>1</xdr:col>
      <xdr:colOff>1571625</xdr:colOff>
      <xdr:row>312</xdr:row>
      <xdr:rowOff>1495425</xdr:rowOff>
    </xdr:to>
    <xdr:pic>
      <xdr:nvPicPr>
        <xdr:cNvPr id="318"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1</xdr:col>
      <xdr:colOff>38100</xdr:colOff>
      <xdr:row>313</xdr:row>
      <xdr:rowOff>38100</xdr:rowOff>
    </xdr:from>
    <xdr:to>
      <xdr:col>1</xdr:col>
      <xdr:colOff>1571625</xdr:colOff>
      <xdr:row>313</xdr:row>
      <xdr:rowOff>1495425</xdr:rowOff>
    </xdr:to>
    <xdr:pic>
      <xdr:nvPicPr>
        <xdr:cNvPr id="319"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1</xdr:col>
      <xdr:colOff>38100</xdr:colOff>
      <xdr:row>314</xdr:row>
      <xdr:rowOff>38100</xdr:rowOff>
    </xdr:from>
    <xdr:to>
      <xdr:col>1</xdr:col>
      <xdr:colOff>1571625</xdr:colOff>
      <xdr:row>314</xdr:row>
      <xdr:rowOff>1495425</xdr:rowOff>
    </xdr:to>
    <xdr:pic>
      <xdr:nvPicPr>
        <xdr:cNvPr id="320"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1</xdr:col>
      <xdr:colOff>38100</xdr:colOff>
      <xdr:row>315</xdr:row>
      <xdr:rowOff>38100</xdr:rowOff>
    </xdr:from>
    <xdr:to>
      <xdr:col>1</xdr:col>
      <xdr:colOff>1571625</xdr:colOff>
      <xdr:row>315</xdr:row>
      <xdr:rowOff>1495425</xdr:rowOff>
    </xdr:to>
    <xdr:pic>
      <xdr:nvPicPr>
        <xdr:cNvPr id="321"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1</xdr:col>
      <xdr:colOff>38100</xdr:colOff>
      <xdr:row>316</xdr:row>
      <xdr:rowOff>38100</xdr:rowOff>
    </xdr:from>
    <xdr:to>
      <xdr:col>1</xdr:col>
      <xdr:colOff>1571625</xdr:colOff>
      <xdr:row>316</xdr:row>
      <xdr:rowOff>1495425</xdr:rowOff>
    </xdr:to>
    <xdr:pic>
      <xdr:nvPicPr>
        <xdr:cNvPr id="322"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1</xdr:col>
      <xdr:colOff>38100</xdr:colOff>
      <xdr:row>317</xdr:row>
      <xdr:rowOff>38100</xdr:rowOff>
    </xdr:from>
    <xdr:to>
      <xdr:col>1</xdr:col>
      <xdr:colOff>1571625</xdr:colOff>
      <xdr:row>317</xdr:row>
      <xdr:rowOff>1495425</xdr:rowOff>
    </xdr:to>
    <xdr:pic>
      <xdr:nvPicPr>
        <xdr:cNvPr id="323"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1</xdr:col>
      <xdr:colOff>38100</xdr:colOff>
      <xdr:row>318</xdr:row>
      <xdr:rowOff>38100</xdr:rowOff>
    </xdr:from>
    <xdr:to>
      <xdr:col>1</xdr:col>
      <xdr:colOff>1571625</xdr:colOff>
      <xdr:row>318</xdr:row>
      <xdr:rowOff>1495425</xdr:rowOff>
    </xdr:to>
    <xdr:pic>
      <xdr:nvPicPr>
        <xdr:cNvPr id="324"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1</xdr:col>
      <xdr:colOff>38100</xdr:colOff>
      <xdr:row>319</xdr:row>
      <xdr:rowOff>38100</xdr:rowOff>
    </xdr:from>
    <xdr:to>
      <xdr:col>1</xdr:col>
      <xdr:colOff>1571625</xdr:colOff>
      <xdr:row>319</xdr:row>
      <xdr:rowOff>1495425</xdr:rowOff>
    </xdr:to>
    <xdr:pic>
      <xdr:nvPicPr>
        <xdr:cNvPr id="325"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1</xdr:col>
      <xdr:colOff>38100</xdr:colOff>
      <xdr:row>320</xdr:row>
      <xdr:rowOff>38100</xdr:rowOff>
    </xdr:from>
    <xdr:to>
      <xdr:col>1</xdr:col>
      <xdr:colOff>1571625</xdr:colOff>
      <xdr:row>320</xdr:row>
      <xdr:rowOff>1495425</xdr:rowOff>
    </xdr:to>
    <xdr:pic>
      <xdr:nvPicPr>
        <xdr:cNvPr id="326"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1</xdr:col>
      <xdr:colOff>38100</xdr:colOff>
      <xdr:row>321</xdr:row>
      <xdr:rowOff>57150</xdr:rowOff>
    </xdr:from>
    <xdr:to>
      <xdr:col>1</xdr:col>
      <xdr:colOff>1571625</xdr:colOff>
      <xdr:row>321</xdr:row>
      <xdr:rowOff>1514475</xdr:rowOff>
    </xdr:to>
    <xdr:pic>
      <xdr:nvPicPr>
        <xdr:cNvPr id="327"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1</xdr:col>
      <xdr:colOff>38100</xdr:colOff>
      <xdr:row>322</xdr:row>
      <xdr:rowOff>38100</xdr:rowOff>
    </xdr:from>
    <xdr:to>
      <xdr:col>1</xdr:col>
      <xdr:colOff>1571625</xdr:colOff>
      <xdr:row>322</xdr:row>
      <xdr:rowOff>1495425</xdr:rowOff>
    </xdr:to>
    <xdr:pic>
      <xdr:nvPicPr>
        <xdr:cNvPr id="328"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1</xdr:col>
      <xdr:colOff>38100</xdr:colOff>
      <xdr:row>323</xdr:row>
      <xdr:rowOff>38100</xdr:rowOff>
    </xdr:from>
    <xdr:to>
      <xdr:col>1</xdr:col>
      <xdr:colOff>1571625</xdr:colOff>
      <xdr:row>323</xdr:row>
      <xdr:rowOff>1495425</xdr:rowOff>
    </xdr:to>
    <xdr:pic>
      <xdr:nvPicPr>
        <xdr:cNvPr id="329"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1</xdr:col>
      <xdr:colOff>38100</xdr:colOff>
      <xdr:row>324</xdr:row>
      <xdr:rowOff>38100</xdr:rowOff>
    </xdr:from>
    <xdr:to>
      <xdr:col>1</xdr:col>
      <xdr:colOff>1571625</xdr:colOff>
      <xdr:row>324</xdr:row>
      <xdr:rowOff>1495425</xdr:rowOff>
    </xdr:to>
    <xdr:pic>
      <xdr:nvPicPr>
        <xdr:cNvPr id="330"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1</xdr:col>
      <xdr:colOff>38100</xdr:colOff>
      <xdr:row>325</xdr:row>
      <xdr:rowOff>38100</xdr:rowOff>
    </xdr:from>
    <xdr:to>
      <xdr:col>1</xdr:col>
      <xdr:colOff>1571625</xdr:colOff>
      <xdr:row>325</xdr:row>
      <xdr:rowOff>1495425</xdr:rowOff>
    </xdr:to>
    <xdr:pic>
      <xdr:nvPicPr>
        <xdr:cNvPr id="331"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1</xdr:col>
      <xdr:colOff>38100</xdr:colOff>
      <xdr:row>326</xdr:row>
      <xdr:rowOff>38100</xdr:rowOff>
    </xdr:from>
    <xdr:to>
      <xdr:col>1</xdr:col>
      <xdr:colOff>1571625</xdr:colOff>
      <xdr:row>326</xdr:row>
      <xdr:rowOff>1495425</xdr:rowOff>
    </xdr:to>
    <xdr:pic>
      <xdr:nvPicPr>
        <xdr:cNvPr id="332"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1</xdr:col>
      <xdr:colOff>38100</xdr:colOff>
      <xdr:row>327</xdr:row>
      <xdr:rowOff>38100</xdr:rowOff>
    </xdr:from>
    <xdr:to>
      <xdr:col>1</xdr:col>
      <xdr:colOff>1571625</xdr:colOff>
      <xdr:row>327</xdr:row>
      <xdr:rowOff>1495425</xdr:rowOff>
    </xdr:to>
    <xdr:pic>
      <xdr:nvPicPr>
        <xdr:cNvPr id="333"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1</xdr:col>
      <xdr:colOff>38100</xdr:colOff>
      <xdr:row>328</xdr:row>
      <xdr:rowOff>38100</xdr:rowOff>
    </xdr:from>
    <xdr:to>
      <xdr:col>1</xdr:col>
      <xdr:colOff>1571625</xdr:colOff>
      <xdr:row>328</xdr:row>
      <xdr:rowOff>1495425</xdr:rowOff>
    </xdr:to>
    <xdr:pic>
      <xdr:nvPicPr>
        <xdr:cNvPr id="334"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1</xdr:col>
      <xdr:colOff>38100</xdr:colOff>
      <xdr:row>329</xdr:row>
      <xdr:rowOff>38100</xdr:rowOff>
    </xdr:from>
    <xdr:to>
      <xdr:col>1</xdr:col>
      <xdr:colOff>1571625</xdr:colOff>
      <xdr:row>329</xdr:row>
      <xdr:rowOff>1495425</xdr:rowOff>
    </xdr:to>
    <xdr:pic>
      <xdr:nvPicPr>
        <xdr:cNvPr id="335"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1</xdr:col>
      <xdr:colOff>38100</xdr:colOff>
      <xdr:row>330</xdr:row>
      <xdr:rowOff>38100</xdr:rowOff>
    </xdr:from>
    <xdr:to>
      <xdr:col>1</xdr:col>
      <xdr:colOff>1571625</xdr:colOff>
      <xdr:row>330</xdr:row>
      <xdr:rowOff>1495425</xdr:rowOff>
    </xdr:to>
    <xdr:pic>
      <xdr:nvPicPr>
        <xdr:cNvPr id="336"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1</xdr:col>
      <xdr:colOff>38100</xdr:colOff>
      <xdr:row>331</xdr:row>
      <xdr:rowOff>38100</xdr:rowOff>
    </xdr:from>
    <xdr:to>
      <xdr:col>1</xdr:col>
      <xdr:colOff>1571625</xdr:colOff>
      <xdr:row>331</xdr:row>
      <xdr:rowOff>1495425</xdr:rowOff>
    </xdr:to>
    <xdr:pic>
      <xdr:nvPicPr>
        <xdr:cNvPr id="337"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1</xdr:col>
      <xdr:colOff>38100</xdr:colOff>
      <xdr:row>332</xdr:row>
      <xdr:rowOff>38100</xdr:rowOff>
    </xdr:from>
    <xdr:to>
      <xdr:col>1</xdr:col>
      <xdr:colOff>1571625</xdr:colOff>
      <xdr:row>332</xdr:row>
      <xdr:rowOff>1495425</xdr:rowOff>
    </xdr:to>
    <xdr:pic>
      <xdr:nvPicPr>
        <xdr:cNvPr id="338"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1</xdr:col>
      <xdr:colOff>38100</xdr:colOff>
      <xdr:row>333</xdr:row>
      <xdr:rowOff>38100</xdr:rowOff>
    </xdr:from>
    <xdr:to>
      <xdr:col>1</xdr:col>
      <xdr:colOff>1571625</xdr:colOff>
      <xdr:row>333</xdr:row>
      <xdr:rowOff>1495425</xdr:rowOff>
    </xdr:to>
    <xdr:pic>
      <xdr:nvPicPr>
        <xdr:cNvPr id="339"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1</xdr:col>
      <xdr:colOff>38100</xdr:colOff>
      <xdr:row>334</xdr:row>
      <xdr:rowOff>38100</xdr:rowOff>
    </xdr:from>
    <xdr:to>
      <xdr:col>1</xdr:col>
      <xdr:colOff>1571625</xdr:colOff>
      <xdr:row>334</xdr:row>
      <xdr:rowOff>1495425</xdr:rowOff>
    </xdr:to>
    <xdr:pic>
      <xdr:nvPicPr>
        <xdr:cNvPr id="340"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1</xdr:col>
      <xdr:colOff>38100</xdr:colOff>
      <xdr:row>335</xdr:row>
      <xdr:rowOff>38100</xdr:rowOff>
    </xdr:from>
    <xdr:to>
      <xdr:col>1</xdr:col>
      <xdr:colOff>1571625</xdr:colOff>
      <xdr:row>335</xdr:row>
      <xdr:rowOff>1495425</xdr:rowOff>
    </xdr:to>
    <xdr:pic>
      <xdr:nvPicPr>
        <xdr:cNvPr id="341"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1</xdr:col>
      <xdr:colOff>38100</xdr:colOff>
      <xdr:row>336</xdr:row>
      <xdr:rowOff>38100</xdr:rowOff>
    </xdr:from>
    <xdr:to>
      <xdr:col>1</xdr:col>
      <xdr:colOff>1571625</xdr:colOff>
      <xdr:row>336</xdr:row>
      <xdr:rowOff>1495425</xdr:rowOff>
    </xdr:to>
    <xdr:pic>
      <xdr:nvPicPr>
        <xdr:cNvPr id="342"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1</xdr:col>
      <xdr:colOff>38100</xdr:colOff>
      <xdr:row>337</xdr:row>
      <xdr:rowOff>38100</xdr:rowOff>
    </xdr:from>
    <xdr:to>
      <xdr:col>1</xdr:col>
      <xdr:colOff>1571625</xdr:colOff>
      <xdr:row>337</xdr:row>
      <xdr:rowOff>1495425</xdr:rowOff>
    </xdr:to>
    <xdr:pic>
      <xdr:nvPicPr>
        <xdr:cNvPr id="343"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1</xdr:col>
      <xdr:colOff>38100</xdr:colOff>
      <xdr:row>338</xdr:row>
      <xdr:rowOff>38100</xdr:rowOff>
    </xdr:from>
    <xdr:to>
      <xdr:col>1</xdr:col>
      <xdr:colOff>1571625</xdr:colOff>
      <xdr:row>338</xdr:row>
      <xdr:rowOff>1495425</xdr:rowOff>
    </xdr:to>
    <xdr:pic>
      <xdr:nvPicPr>
        <xdr:cNvPr id="344"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1</xdr:col>
      <xdr:colOff>38100</xdr:colOff>
      <xdr:row>339</xdr:row>
      <xdr:rowOff>38100</xdr:rowOff>
    </xdr:from>
    <xdr:to>
      <xdr:col>1</xdr:col>
      <xdr:colOff>1571625</xdr:colOff>
      <xdr:row>339</xdr:row>
      <xdr:rowOff>1495425</xdr:rowOff>
    </xdr:to>
    <xdr:pic>
      <xdr:nvPicPr>
        <xdr:cNvPr id="345"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1</xdr:col>
      <xdr:colOff>38100</xdr:colOff>
      <xdr:row>340</xdr:row>
      <xdr:rowOff>38100</xdr:rowOff>
    </xdr:from>
    <xdr:to>
      <xdr:col>1</xdr:col>
      <xdr:colOff>1571625</xdr:colOff>
      <xdr:row>340</xdr:row>
      <xdr:rowOff>1495425</xdr:rowOff>
    </xdr:to>
    <xdr:pic>
      <xdr:nvPicPr>
        <xdr:cNvPr id="346"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1</xdr:col>
      <xdr:colOff>38100</xdr:colOff>
      <xdr:row>341</xdr:row>
      <xdr:rowOff>38100</xdr:rowOff>
    </xdr:from>
    <xdr:to>
      <xdr:col>1</xdr:col>
      <xdr:colOff>1571625</xdr:colOff>
      <xdr:row>341</xdr:row>
      <xdr:rowOff>1495425</xdr:rowOff>
    </xdr:to>
    <xdr:pic>
      <xdr:nvPicPr>
        <xdr:cNvPr id="347"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1</xdr:col>
      <xdr:colOff>38100</xdr:colOff>
      <xdr:row>342</xdr:row>
      <xdr:rowOff>38100</xdr:rowOff>
    </xdr:from>
    <xdr:to>
      <xdr:col>1</xdr:col>
      <xdr:colOff>1571625</xdr:colOff>
      <xdr:row>342</xdr:row>
      <xdr:rowOff>1495425</xdr:rowOff>
    </xdr:to>
    <xdr:pic>
      <xdr:nvPicPr>
        <xdr:cNvPr id="348"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1</xdr:col>
      <xdr:colOff>38100</xdr:colOff>
      <xdr:row>343</xdr:row>
      <xdr:rowOff>38100</xdr:rowOff>
    </xdr:from>
    <xdr:to>
      <xdr:col>1</xdr:col>
      <xdr:colOff>1571625</xdr:colOff>
      <xdr:row>343</xdr:row>
      <xdr:rowOff>1495425</xdr:rowOff>
    </xdr:to>
    <xdr:pic>
      <xdr:nvPicPr>
        <xdr:cNvPr id="349"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1</xdr:col>
      <xdr:colOff>38100</xdr:colOff>
      <xdr:row>344</xdr:row>
      <xdr:rowOff>38100</xdr:rowOff>
    </xdr:from>
    <xdr:to>
      <xdr:col>1</xdr:col>
      <xdr:colOff>1571625</xdr:colOff>
      <xdr:row>344</xdr:row>
      <xdr:rowOff>1495425</xdr:rowOff>
    </xdr:to>
    <xdr:pic>
      <xdr:nvPicPr>
        <xdr:cNvPr id="350"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1</xdr:col>
      <xdr:colOff>38100</xdr:colOff>
      <xdr:row>345</xdr:row>
      <xdr:rowOff>38100</xdr:rowOff>
    </xdr:from>
    <xdr:to>
      <xdr:col>1</xdr:col>
      <xdr:colOff>1571625</xdr:colOff>
      <xdr:row>345</xdr:row>
      <xdr:rowOff>1495425</xdr:rowOff>
    </xdr:to>
    <xdr:pic>
      <xdr:nvPicPr>
        <xdr:cNvPr id="351"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1</xdr:col>
      <xdr:colOff>38100</xdr:colOff>
      <xdr:row>346</xdr:row>
      <xdr:rowOff>38100</xdr:rowOff>
    </xdr:from>
    <xdr:to>
      <xdr:col>1</xdr:col>
      <xdr:colOff>1571625</xdr:colOff>
      <xdr:row>346</xdr:row>
      <xdr:rowOff>1495425</xdr:rowOff>
    </xdr:to>
    <xdr:pic>
      <xdr:nvPicPr>
        <xdr:cNvPr id="352"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1</xdr:col>
      <xdr:colOff>38100</xdr:colOff>
      <xdr:row>347</xdr:row>
      <xdr:rowOff>38100</xdr:rowOff>
    </xdr:from>
    <xdr:to>
      <xdr:col>1</xdr:col>
      <xdr:colOff>1571625</xdr:colOff>
      <xdr:row>347</xdr:row>
      <xdr:rowOff>1495425</xdr:rowOff>
    </xdr:to>
    <xdr:pic>
      <xdr:nvPicPr>
        <xdr:cNvPr id="353"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1</xdr:col>
      <xdr:colOff>38100</xdr:colOff>
      <xdr:row>348</xdr:row>
      <xdr:rowOff>38100</xdr:rowOff>
    </xdr:from>
    <xdr:to>
      <xdr:col>1</xdr:col>
      <xdr:colOff>1571625</xdr:colOff>
      <xdr:row>348</xdr:row>
      <xdr:rowOff>1495425</xdr:rowOff>
    </xdr:to>
    <xdr:pic>
      <xdr:nvPicPr>
        <xdr:cNvPr id="354"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1</xdr:col>
      <xdr:colOff>38100</xdr:colOff>
      <xdr:row>349</xdr:row>
      <xdr:rowOff>38100</xdr:rowOff>
    </xdr:from>
    <xdr:to>
      <xdr:col>1</xdr:col>
      <xdr:colOff>1571625</xdr:colOff>
      <xdr:row>349</xdr:row>
      <xdr:rowOff>1495425</xdr:rowOff>
    </xdr:to>
    <xdr:pic>
      <xdr:nvPicPr>
        <xdr:cNvPr id="355"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1</xdr:col>
      <xdr:colOff>38100</xdr:colOff>
      <xdr:row>350</xdr:row>
      <xdr:rowOff>38100</xdr:rowOff>
    </xdr:from>
    <xdr:to>
      <xdr:col>1</xdr:col>
      <xdr:colOff>1571625</xdr:colOff>
      <xdr:row>350</xdr:row>
      <xdr:rowOff>1495425</xdr:rowOff>
    </xdr:to>
    <xdr:pic>
      <xdr:nvPicPr>
        <xdr:cNvPr id="356"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1</xdr:col>
      <xdr:colOff>38100</xdr:colOff>
      <xdr:row>351</xdr:row>
      <xdr:rowOff>38100</xdr:rowOff>
    </xdr:from>
    <xdr:to>
      <xdr:col>1</xdr:col>
      <xdr:colOff>1571625</xdr:colOff>
      <xdr:row>351</xdr:row>
      <xdr:rowOff>1495425</xdr:rowOff>
    </xdr:to>
    <xdr:pic>
      <xdr:nvPicPr>
        <xdr:cNvPr id="357"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1</xdr:col>
      <xdr:colOff>38100</xdr:colOff>
      <xdr:row>352</xdr:row>
      <xdr:rowOff>38100</xdr:rowOff>
    </xdr:from>
    <xdr:to>
      <xdr:col>1</xdr:col>
      <xdr:colOff>1571625</xdr:colOff>
      <xdr:row>352</xdr:row>
      <xdr:rowOff>1495425</xdr:rowOff>
    </xdr:to>
    <xdr:pic>
      <xdr:nvPicPr>
        <xdr:cNvPr id="358"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1</xdr:col>
      <xdr:colOff>38100</xdr:colOff>
      <xdr:row>353</xdr:row>
      <xdr:rowOff>38100</xdr:rowOff>
    </xdr:from>
    <xdr:to>
      <xdr:col>1</xdr:col>
      <xdr:colOff>1571625</xdr:colOff>
      <xdr:row>353</xdr:row>
      <xdr:rowOff>1495425</xdr:rowOff>
    </xdr:to>
    <xdr:pic>
      <xdr:nvPicPr>
        <xdr:cNvPr id="359"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1</xdr:col>
      <xdr:colOff>38100</xdr:colOff>
      <xdr:row>354</xdr:row>
      <xdr:rowOff>38100</xdr:rowOff>
    </xdr:from>
    <xdr:to>
      <xdr:col>1</xdr:col>
      <xdr:colOff>1571625</xdr:colOff>
      <xdr:row>354</xdr:row>
      <xdr:rowOff>1495425</xdr:rowOff>
    </xdr:to>
    <xdr:pic>
      <xdr:nvPicPr>
        <xdr:cNvPr id="360"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1</xdr:col>
      <xdr:colOff>38100</xdr:colOff>
      <xdr:row>355</xdr:row>
      <xdr:rowOff>38100</xdr:rowOff>
    </xdr:from>
    <xdr:to>
      <xdr:col>1</xdr:col>
      <xdr:colOff>1571625</xdr:colOff>
      <xdr:row>355</xdr:row>
      <xdr:rowOff>1495425</xdr:rowOff>
    </xdr:to>
    <xdr:pic>
      <xdr:nvPicPr>
        <xdr:cNvPr id="361"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1</xdr:col>
      <xdr:colOff>38100</xdr:colOff>
      <xdr:row>356</xdr:row>
      <xdr:rowOff>38100</xdr:rowOff>
    </xdr:from>
    <xdr:to>
      <xdr:col>1</xdr:col>
      <xdr:colOff>1571625</xdr:colOff>
      <xdr:row>356</xdr:row>
      <xdr:rowOff>1495425</xdr:rowOff>
    </xdr:to>
    <xdr:pic>
      <xdr:nvPicPr>
        <xdr:cNvPr id="362"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1</xdr:col>
      <xdr:colOff>38100</xdr:colOff>
      <xdr:row>357</xdr:row>
      <xdr:rowOff>38100</xdr:rowOff>
    </xdr:from>
    <xdr:to>
      <xdr:col>1</xdr:col>
      <xdr:colOff>1571625</xdr:colOff>
      <xdr:row>357</xdr:row>
      <xdr:rowOff>1495425</xdr:rowOff>
    </xdr:to>
    <xdr:pic>
      <xdr:nvPicPr>
        <xdr:cNvPr id="363"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1</xdr:col>
      <xdr:colOff>38100</xdr:colOff>
      <xdr:row>358</xdr:row>
      <xdr:rowOff>38100</xdr:rowOff>
    </xdr:from>
    <xdr:to>
      <xdr:col>1</xdr:col>
      <xdr:colOff>1571625</xdr:colOff>
      <xdr:row>358</xdr:row>
      <xdr:rowOff>1495425</xdr:rowOff>
    </xdr:to>
    <xdr:pic>
      <xdr:nvPicPr>
        <xdr:cNvPr id="364"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1</xdr:col>
      <xdr:colOff>38100</xdr:colOff>
      <xdr:row>359</xdr:row>
      <xdr:rowOff>38100</xdr:rowOff>
    </xdr:from>
    <xdr:to>
      <xdr:col>1</xdr:col>
      <xdr:colOff>1571625</xdr:colOff>
      <xdr:row>359</xdr:row>
      <xdr:rowOff>1495425</xdr:rowOff>
    </xdr:to>
    <xdr:pic>
      <xdr:nvPicPr>
        <xdr:cNvPr id="365"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1</xdr:col>
      <xdr:colOff>38100</xdr:colOff>
      <xdr:row>360</xdr:row>
      <xdr:rowOff>38100</xdr:rowOff>
    </xdr:from>
    <xdr:to>
      <xdr:col>1</xdr:col>
      <xdr:colOff>1571625</xdr:colOff>
      <xdr:row>360</xdr:row>
      <xdr:rowOff>1495425</xdr:rowOff>
    </xdr:to>
    <xdr:pic>
      <xdr:nvPicPr>
        <xdr:cNvPr id="366"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1</xdr:col>
      <xdr:colOff>38100</xdr:colOff>
      <xdr:row>361</xdr:row>
      <xdr:rowOff>38100</xdr:rowOff>
    </xdr:from>
    <xdr:to>
      <xdr:col>1</xdr:col>
      <xdr:colOff>1571625</xdr:colOff>
      <xdr:row>361</xdr:row>
      <xdr:rowOff>1495425</xdr:rowOff>
    </xdr:to>
    <xdr:pic>
      <xdr:nvPicPr>
        <xdr:cNvPr id="367"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1</xdr:col>
      <xdr:colOff>38100</xdr:colOff>
      <xdr:row>362</xdr:row>
      <xdr:rowOff>38100</xdr:rowOff>
    </xdr:from>
    <xdr:to>
      <xdr:col>1</xdr:col>
      <xdr:colOff>1571625</xdr:colOff>
      <xdr:row>362</xdr:row>
      <xdr:rowOff>1495425</xdr:rowOff>
    </xdr:to>
    <xdr:pic>
      <xdr:nvPicPr>
        <xdr:cNvPr id="368"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1</xdr:col>
      <xdr:colOff>38100</xdr:colOff>
      <xdr:row>363</xdr:row>
      <xdr:rowOff>38100</xdr:rowOff>
    </xdr:from>
    <xdr:to>
      <xdr:col>1</xdr:col>
      <xdr:colOff>1571625</xdr:colOff>
      <xdr:row>363</xdr:row>
      <xdr:rowOff>1495425</xdr:rowOff>
    </xdr:to>
    <xdr:pic>
      <xdr:nvPicPr>
        <xdr:cNvPr id="369"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1</xdr:col>
      <xdr:colOff>38100</xdr:colOff>
      <xdr:row>364</xdr:row>
      <xdr:rowOff>38100</xdr:rowOff>
    </xdr:from>
    <xdr:to>
      <xdr:col>1</xdr:col>
      <xdr:colOff>1571625</xdr:colOff>
      <xdr:row>364</xdr:row>
      <xdr:rowOff>1495425</xdr:rowOff>
    </xdr:to>
    <xdr:pic>
      <xdr:nvPicPr>
        <xdr:cNvPr id="370"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1</xdr:col>
      <xdr:colOff>76200</xdr:colOff>
      <xdr:row>365</xdr:row>
      <xdr:rowOff>38100</xdr:rowOff>
    </xdr:from>
    <xdr:to>
      <xdr:col>1</xdr:col>
      <xdr:colOff>1609725</xdr:colOff>
      <xdr:row>365</xdr:row>
      <xdr:rowOff>1495425</xdr:rowOff>
    </xdr:to>
    <xdr:pic>
      <xdr:nvPicPr>
        <xdr:cNvPr id="371"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2</xdr:col>
      <xdr:colOff>38100</xdr:colOff>
      <xdr:row>365</xdr:row>
      <xdr:rowOff>47625</xdr:rowOff>
    </xdr:from>
    <xdr:to>
      <xdr:col>2</xdr:col>
      <xdr:colOff>1571625</xdr:colOff>
      <xdr:row>365</xdr:row>
      <xdr:rowOff>1504950</xdr:rowOff>
    </xdr:to>
    <xdr:pic>
      <xdr:nvPicPr>
        <xdr:cNvPr id="372"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38100</xdr:colOff>
      <xdr:row>366</xdr:row>
      <xdr:rowOff>38100</xdr:rowOff>
    </xdr:from>
    <xdr:to>
      <xdr:col>1</xdr:col>
      <xdr:colOff>1571625</xdr:colOff>
      <xdr:row>366</xdr:row>
      <xdr:rowOff>1495425</xdr:rowOff>
    </xdr:to>
    <xdr:pic>
      <xdr:nvPicPr>
        <xdr:cNvPr id="373"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1</xdr:col>
      <xdr:colOff>38100</xdr:colOff>
      <xdr:row>367</xdr:row>
      <xdr:rowOff>38100</xdr:rowOff>
    </xdr:from>
    <xdr:to>
      <xdr:col>1</xdr:col>
      <xdr:colOff>1571625</xdr:colOff>
      <xdr:row>367</xdr:row>
      <xdr:rowOff>1495425</xdr:rowOff>
    </xdr:to>
    <xdr:pic>
      <xdr:nvPicPr>
        <xdr:cNvPr id="374"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1</xdr:col>
      <xdr:colOff>38100</xdr:colOff>
      <xdr:row>368</xdr:row>
      <xdr:rowOff>38100</xdr:rowOff>
    </xdr:from>
    <xdr:to>
      <xdr:col>1</xdr:col>
      <xdr:colOff>1571625</xdr:colOff>
      <xdr:row>368</xdr:row>
      <xdr:rowOff>1495425</xdr:rowOff>
    </xdr:to>
    <xdr:pic>
      <xdr:nvPicPr>
        <xdr:cNvPr id="375"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1</xdr:col>
      <xdr:colOff>38100</xdr:colOff>
      <xdr:row>369</xdr:row>
      <xdr:rowOff>38100</xdr:rowOff>
    </xdr:from>
    <xdr:to>
      <xdr:col>1</xdr:col>
      <xdr:colOff>1571625</xdr:colOff>
      <xdr:row>369</xdr:row>
      <xdr:rowOff>1495425</xdr:rowOff>
    </xdr:to>
    <xdr:pic>
      <xdr:nvPicPr>
        <xdr:cNvPr id="376"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1</xdr:col>
      <xdr:colOff>38100</xdr:colOff>
      <xdr:row>370</xdr:row>
      <xdr:rowOff>38100</xdr:rowOff>
    </xdr:from>
    <xdr:to>
      <xdr:col>1</xdr:col>
      <xdr:colOff>1571625</xdr:colOff>
      <xdr:row>370</xdr:row>
      <xdr:rowOff>1495425</xdr:rowOff>
    </xdr:to>
    <xdr:pic>
      <xdr:nvPicPr>
        <xdr:cNvPr id="377"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1</xdr:col>
      <xdr:colOff>38100</xdr:colOff>
      <xdr:row>371</xdr:row>
      <xdr:rowOff>38100</xdr:rowOff>
    </xdr:from>
    <xdr:to>
      <xdr:col>1</xdr:col>
      <xdr:colOff>1571625</xdr:colOff>
      <xdr:row>371</xdr:row>
      <xdr:rowOff>1495425</xdr:rowOff>
    </xdr:to>
    <xdr:pic>
      <xdr:nvPicPr>
        <xdr:cNvPr id="378"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1</xdr:col>
      <xdr:colOff>38100</xdr:colOff>
      <xdr:row>372</xdr:row>
      <xdr:rowOff>38100</xdr:rowOff>
    </xdr:from>
    <xdr:to>
      <xdr:col>1</xdr:col>
      <xdr:colOff>1571625</xdr:colOff>
      <xdr:row>372</xdr:row>
      <xdr:rowOff>1495425</xdr:rowOff>
    </xdr:to>
    <xdr:pic>
      <xdr:nvPicPr>
        <xdr:cNvPr id="379"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1</xdr:col>
      <xdr:colOff>38100</xdr:colOff>
      <xdr:row>373</xdr:row>
      <xdr:rowOff>38100</xdr:rowOff>
    </xdr:from>
    <xdr:to>
      <xdr:col>1</xdr:col>
      <xdr:colOff>1571625</xdr:colOff>
      <xdr:row>373</xdr:row>
      <xdr:rowOff>1495425</xdr:rowOff>
    </xdr:to>
    <xdr:pic>
      <xdr:nvPicPr>
        <xdr:cNvPr id="380"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1</xdr:col>
      <xdr:colOff>38100</xdr:colOff>
      <xdr:row>374</xdr:row>
      <xdr:rowOff>38100</xdr:rowOff>
    </xdr:from>
    <xdr:to>
      <xdr:col>1</xdr:col>
      <xdr:colOff>1571625</xdr:colOff>
      <xdr:row>374</xdr:row>
      <xdr:rowOff>1495425</xdr:rowOff>
    </xdr:to>
    <xdr:pic>
      <xdr:nvPicPr>
        <xdr:cNvPr id="381"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1</xdr:col>
      <xdr:colOff>38100</xdr:colOff>
      <xdr:row>375</xdr:row>
      <xdr:rowOff>38100</xdr:rowOff>
    </xdr:from>
    <xdr:to>
      <xdr:col>1</xdr:col>
      <xdr:colOff>1571625</xdr:colOff>
      <xdr:row>375</xdr:row>
      <xdr:rowOff>1495425</xdr:rowOff>
    </xdr:to>
    <xdr:pic>
      <xdr:nvPicPr>
        <xdr:cNvPr id="382"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1</xdr:col>
      <xdr:colOff>38100</xdr:colOff>
      <xdr:row>376</xdr:row>
      <xdr:rowOff>38100</xdr:rowOff>
    </xdr:from>
    <xdr:to>
      <xdr:col>1</xdr:col>
      <xdr:colOff>1571625</xdr:colOff>
      <xdr:row>376</xdr:row>
      <xdr:rowOff>1495425</xdr:rowOff>
    </xdr:to>
    <xdr:pic>
      <xdr:nvPicPr>
        <xdr:cNvPr id="383"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1</xdr:col>
      <xdr:colOff>38100</xdr:colOff>
      <xdr:row>377</xdr:row>
      <xdr:rowOff>38100</xdr:rowOff>
    </xdr:from>
    <xdr:to>
      <xdr:col>1</xdr:col>
      <xdr:colOff>1571625</xdr:colOff>
      <xdr:row>377</xdr:row>
      <xdr:rowOff>1495425</xdr:rowOff>
    </xdr:to>
    <xdr:pic>
      <xdr:nvPicPr>
        <xdr:cNvPr id="384"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1</xdr:col>
      <xdr:colOff>38100</xdr:colOff>
      <xdr:row>378</xdr:row>
      <xdr:rowOff>38100</xdr:rowOff>
    </xdr:from>
    <xdr:to>
      <xdr:col>1</xdr:col>
      <xdr:colOff>1571625</xdr:colOff>
      <xdr:row>378</xdr:row>
      <xdr:rowOff>1495425</xdr:rowOff>
    </xdr:to>
    <xdr:pic>
      <xdr:nvPicPr>
        <xdr:cNvPr id="385"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1</xdr:col>
      <xdr:colOff>38100</xdr:colOff>
      <xdr:row>379</xdr:row>
      <xdr:rowOff>38100</xdr:rowOff>
    </xdr:from>
    <xdr:to>
      <xdr:col>1</xdr:col>
      <xdr:colOff>1571625</xdr:colOff>
      <xdr:row>379</xdr:row>
      <xdr:rowOff>1495425</xdr:rowOff>
    </xdr:to>
    <xdr:pic>
      <xdr:nvPicPr>
        <xdr:cNvPr id="386"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1</xdr:col>
      <xdr:colOff>38100</xdr:colOff>
      <xdr:row>380</xdr:row>
      <xdr:rowOff>38100</xdr:rowOff>
    </xdr:from>
    <xdr:to>
      <xdr:col>1</xdr:col>
      <xdr:colOff>1571625</xdr:colOff>
      <xdr:row>380</xdr:row>
      <xdr:rowOff>1495425</xdr:rowOff>
    </xdr:to>
    <xdr:pic>
      <xdr:nvPicPr>
        <xdr:cNvPr id="387"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1</xdr:col>
      <xdr:colOff>38100</xdr:colOff>
      <xdr:row>381</xdr:row>
      <xdr:rowOff>38100</xdr:rowOff>
    </xdr:from>
    <xdr:to>
      <xdr:col>1</xdr:col>
      <xdr:colOff>1571625</xdr:colOff>
      <xdr:row>381</xdr:row>
      <xdr:rowOff>1495425</xdr:rowOff>
    </xdr:to>
    <xdr:pic>
      <xdr:nvPicPr>
        <xdr:cNvPr id="388"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1</xdr:col>
      <xdr:colOff>38100</xdr:colOff>
      <xdr:row>382</xdr:row>
      <xdr:rowOff>38100</xdr:rowOff>
    </xdr:from>
    <xdr:to>
      <xdr:col>1</xdr:col>
      <xdr:colOff>1571625</xdr:colOff>
      <xdr:row>382</xdr:row>
      <xdr:rowOff>1495425</xdr:rowOff>
    </xdr:to>
    <xdr:pic>
      <xdr:nvPicPr>
        <xdr:cNvPr id="389"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1</xdr:col>
      <xdr:colOff>38100</xdr:colOff>
      <xdr:row>383</xdr:row>
      <xdr:rowOff>38100</xdr:rowOff>
    </xdr:from>
    <xdr:to>
      <xdr:col>1</xdr:col>
      <xdr:colOff>1571625</xdr:colOff>
      <xdr:row>383</xdr:row>
      <xdr:rowOff>1495425</xdr:rowOff>
    </xdr:to>
    <xdr:pic>
      <xdr:nvPicPr>
        <xdr:cNvPr id="390"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1</xdr:col>
      <xdr:colOff>38100</xdr:colOff>
      <xdr:row>384</xdr:row>
      <xdr:rowOff>38100</xdr:rowOff>
    </xdr:from>
    <xdr:to>
      <xdr:col>1</xdr:col>
      <xdr:colOff>1571625</xdr:colOff>
      <xdr:row>384</xdr:row>
      <xdr:rowOff>1495425</xdr:rowOff>
    </xdr:to>
    <xdr:pic>
      <xdr:nvPicPr>
        <xdr:cNvPr id="391"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1</xdr:col>
      <xdr:colOff>38100</xdr:colOff>
      <xdr:row>385</xdr:row>
      <xdr:rowOff>38100</xdr:rowOff>
    </xdr:from>
    <xdr:to>
      <xdr:col>1</xdr:col>
      <xdr:colOff>1571625</xdr:colOff>
      <xdr:row>385</xdr:row>
      <xdr:rowOff>1495425</xdr:rowOff>
    </xdr:to>
    <xdr:pic>
      <xdr:nvPicPr>
        <xdr:cNvPr id="392"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1</xdr:col>
      <xdr:colOff>38100</xdr:colOff>
      <xdr:row>386</xdr:row>
      <xdr:rowOff>38100</xdr:rowOff>
    </xdr:from>
    <xdr:to>
      <xdr:col>1</xdr:col>
      <xdr:colOff>1571625</xdr:colOff>
      <xdr:row>386</xdr:row>
      <xdr:rowOff>1495425</xdr:rowOff>
    </xdr:to>
    <xdr:pic>
      <xdr:nvPicPr>
        <xdr:cNvPr id="393"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1</xdr:col>
      <xdr:colOff>38100</xdr:colOff>
      <xdr:row>387</xdr:row>
      <xdr:rowOff>38100</xdr:rowOff>
    </xdr:from>
    <xdr:to>
      <xdr:col>1</xdr:col>
      <xdr:colOff>1571625</xdr:colOff>
      <xdr:row>387</xdr:row>
      <xdr:rowOff>1495425</xdr:rowOff>
    </xdr:to>
    <xdr:pic>
      <xdr:nvPicPr>
        <xdr:cNvPr id="394"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1</xdr:col>
      <xdr:colOff>38100</xdr:colOff>
      <xdr:row>388</xdr:row>
      <xdr:rowOff>38100</xdr:rowOff>
    </xdr:from>
    <xdr:to>
      <xdr:col>1</xdr:col>
      <xdr:colOff>1571625</xdr:colOff>
      <xdr:row>388</xdr:row>
      <xdr:rowOff>1495425</xdr:rowOff>
    </xdr:to>
    <xdr:pic>
      <xdr:nvPicPr>
        <xdr:cNvPr id="395"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1</xdr:col>
      <xdr:colOff>38100</xdr:colOff>
      <xdr:row>389</xdr:row>
      <xdr:rowOff>38100</xdr:rowOff>
    </xdr:from>
    <xdr:to>
      <xdr:col>1</xdr:col>
      <xdr:colOff>1571625</xdr:colOff>
      <xdr:row>389</xdr:row>
      <xdr:rowOff>1495425</xdr:rowOff>
    </xdr:to>
    <xdr:pic>
      <xdr:nvPicPr>
        <xdr:cNvPr id="396"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1</xdr:col>
      <xdr:colOff>38100</xdr:colOff>
      <xdr:row>390</xdr:row>
      <xdr:rowOff>38100</xdr:rowOff>
    </xdr:from>
    <xdr:to>
      <xdr:col>1</xdr:col>
      <xdr:colOff>1571625</xdr:colOff>
      <xdr:row>390</xdr:row>
      <xdr:rowOff>1495425</xdr:rowOff>
    </xdr:to>
    <xdr:pic>
      <xdr:nvPicPr>
        <xdr:cNvPr id="397"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1</xdr:col>
      <xdr:colOff>38100</xdr:colOff>
      <xdr:row>391</xdr:row>
      <xdr:rowOff>38100</xdr:rowOff>
    </xdr:from>
    <xdr:to>
      <xdr:col>1</xdr:col>
      <xdr:colOff>1571625</xdr:colOff>
      <xdr:row>391</xdr:row>
      <xdr:rowOff>1495425</xdr:rowOff>
    </xdr:to>
    <xdr:pic>
      <xdr:nvPicPr>
        <xdr:cNvPr id="398"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1</xdr:col>
      <xdr:colOff>38100</xdr:colOff>
      <xdr:row>392</xdr:row>
      <xdr:rowOff>38100</xdr:rowOff>
    </xdr:from>
    <xdr:to>
      <xdr:col>1</xdr:col>
      <xdr:colOff>1571625</xdr:colOff>
      <xdr:row>392</xdr:row>
      <xdr:rowOff>1495425</xdr:rowOff>
    </xdr:to>
    <xdr:pic>
      <xdr:nvPicPr>
        <xdr:cNvPr id="399"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1</xdr:col>
      <xdr:colOff>38100</xdr:colOff>
      <xdr:row>393</xdr:row>
      <xdr:rowOff>38100</xdr:rowOff>
    </xdr:from>
    <xdr:to>
      <xdr:col>1</xdr:col>
      <xdr:colOff>1571625</xdr:colOff>
      <xdr:row>393</xdr:row>
      <xdr:rowOff>1495425</xdr:rowOff>
    </xdr:to>
    <xdr:pic>
      <xdr:nvPicPr>
        <xdr:cNvPr id="400"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1</xdr:col>
      <xdr:colOff>38100</xdr:colOff>
      <xdr:row>394</xdr:row>
      <xdr:rowOff>38100</xdr:rowOff>
    </xdr:from>
    <xdr:to>
      <xdr:col>1</xdr:col>
      <xdr:colOff>1571625</xdr:colOff>
      <xdr:row>394</xdr:row>
      <xdr:rowOff>1495425</xdr:rowOff>
    </xdr:to>
    <xdr:pic>
      <xdr:nvPicPr>
        <xdr:cNvPr id="401"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1</xdr:col>
      <xdr:colOff>38100</xdr:colOff>
      <xdr:row>395</xdr:row>
      <xdr:rowOff>38100</xdr:rowOff>
    </xdr:from>
    <xdr:to>
      <xdr:col>1</xdr:col>
      <xdr:colOff>1571625</xdr:colOff>
      <xdr:row>395</xdr:row>
      <xdr:rowOff>1495425</xdr:rowOff>
    </xdr:to>
    <xdr:pic>
      <xdr:nvPicPr>
        <xdr:cNvPr id="402"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1</xdr:col>
      <xdr:colOff>38100</xdr:colOff>
      <xdr:row>396</xdr:row>
      <xdr:rowOff>38100</xdr:rowOff>
    </xdr:from>
    <xdr:to>
      <xdr:col>1</xdr:col>
      <xdr:colOff>1571625</xdr:colOff>
      <xdr:row>396</xdr:row>
      <xdr:rowOff>1495425</xdr:rowOff>
    </xdr:to>
    <xdr:pic>
      <xdr:nvPicPr>
        <xdr:cNvPr id="403"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1</xdr:col>
      <xdr:colOff>38100</xdr:colOff>
      <xdr:row>397</xdr:row>
      <xdr:rowOff>38100</xdr:rowOff>
    </xdr:from>
    <xdr:to>
      <xdr:col>1</xdr:col>
      <xdr:colOff>1571625</xdr:colOff>
      <xdr:row>397</xdr:row>
      <xdr:rowOff>1495425</xdr:rowOff>
    </xdr:to>
    <xdr:pic>
      <xdr:nvPicPr>
        <xdr:cNvPr id="404"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1</xdr:col>
      <xdr:colOff>38100</xdr:colOff>
      <xdr:row>398</xdr:row>
      <xdr:rowOff>38100</xdr:rowOff>
    </xdr:from>
    <xdr:to>
      <xdr:col>1</xdr:col>
      <xdr:colOff>1571625</xdr:colOff>
      <xdr:row>398</xdr:row>
      <xdr:rowOff>1495425</xdr:rowOff>
    </xdr:to>
    <xdr:pic>
      <xdr:nvPicPr>
        <xdr:cNvPr id="405"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1</xdr:col>
      <xdr:colOff>38100</xdr:colOff>
      <xdr:row>399</xdr:row>
      <xdr:rowOff>38100</xdr:rowOff>
    </xdr:from>
    <xdr:to>
      <xdr:col>1</xdr:col>
      <xdr:colOff>1571625</xdr:colOff>
      <xdr:row>399</xdr:row>
      <xdr:rowOff>1495425</xdr:rowOff>
    </xdr:to>
    <xdr:pic>
      <xdr:nvPicPr>
        <xdr:cNvPr id="406"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1</xdr:col>
      <xdr:colOff>38100</xdr:colOff>
      <xdr:row>400</xdr:row>
      <xdr:rowOff>38100</xdr:rowOff>
    </xdr:from>
    <xdr:to>
      <xdr:col>1</xdr:col>
      <xdr:colOff>1571625</xdr:colOff>
      <xdr:row>400</xdr:row>
      <xdr:rowOff>1495425</xdr:rowOff>
    </xdr:to>
    <xdr:pic>
      <xdr:nvPicPr>
        <xdr:cNvPr id="407"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1</xdr:col>
      <xdr:colOff>38100</xdr:colOff>
      <xdr:row>401</xdr:row>
      <xdr:rowOff>38100</xdr:rowOff>
    </xdr:from>
    <xdr:to>
      <xdr:col>1</xdr:col>
      <xdr:colOff>1571625</xdr:colOff>
      <xdr:row>401</xdr:row>
      <xdr:rowOff>1495425</xdr:rowOff>
    </xdr:to>
    <xdr:pic>
      <xdr:nvPicPr>
        <xdr:cNvPr id="408"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1</xdr:col>
      <xdr:colOff>38100</xdr:colOff>
      <xdr:row>402</xdr:row>
      <xdr:rowOff>38100</xdr:rowOff>
    </xdr:from>
    <xdr:to>
      <xdr:col>1</xdr:col>
      <xdr:colOff>1571625</xdr:colOff>
      <xdr:row>402</xdr:row>
      <xdr:rowOff>1495425</xdr:rowOff>
    </xdr:to>
    <xdr:pic>
      <xdr:nvPicPr>
        <xdr:cNvPr id="409"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1</xdr:col>
      <xdr:colOff>38100</xdr:colOff>
      <xdr:row>403</xdr:row>
      <xdr:rowOff>38100</xdr:rowOff>
    </xdr:from>
    <xdr:to>
      <xdr:col>1</xdr:col>
      <xdr:colOff>1571625</xdr:colOff>
      <xdr:row>403</xdr:row>
      <xdr:rowOff>1495425</xdr:rowOff>
    </xdr:to>
    <xdr:pic>
      <xdr:nvPicPr>
        <xdr:cNvPr id="410"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1</xdr:col>
      <xdr:colOff>38100</xdr:colOff>
      <xdr:row>404</xdr:row>
      <xdr:rowOff>38100</xdr:rowOff>
    </xdr:from>
    <xdr:to>
      <xdr:col>1</xdr:col>
      <xdr:colOff>1571625</xdr:colOff>
      <xdr:row>404</xdr:row>
      <xdr:rowOff>1495425</xdr:rowOff>
    </xdr:to>
    <xdr:pic>
      <xdr:nvPicPr>
        <xdr:cNvPr id="411"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1</xdr:col>
      <xdr:colOff>38100</xdr:colOff>
      <xdr:row>405</xdr:row>
      <xdr:rowOff>38100</xdr:rowOff>
    </xdr:from>
    <xdr:to>
      <xdr:col>1</xdr:col>
      <xdr:colOff>1571625</xdr:colOff>
      <xdr:row>405</xdr:row>
      <xdr:rowOff>1495425</xdr:rowOff>
    </xdr:to>
    <xdr:pic>
      <xdr:nvPicPr>
        <xdr:cNvPr id="412"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1</xdr:col>
      <xdr:colOff>38100</xdr:colOff>
      <xdr:row>406</xdr:row>
      <xdr:rowOff>38100</xdr:rowOff>
    </xdr:from>
    <xdr:to>
      <xdr:col>1</xdr:col>
      <xdr:colOff>1571625</xdr:colOff>
      <xdr:row>406</xdr:row>
      <xdr:rowOff>1495425</xdr:rowOff>
    </xdr:to>
    <xdr:pic>
      <xdr:nvPicPr>
        <xdr:cNvPr id="413"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1</xdr:col>
      <xdr:colOff>38100</xdr:colOff>
      <xdr:row>407</xdr:row>
      <xdr:rowOff>38100</xdr:rowOff>
    </xdr:from>
    <xdr:to>
      <xdr:col>1</xdr:col>
      <xdr:colOff>1571625</xdr:colOff>
      <xdr:row>407</xdr:row>
      <xdr:rowOff>1495425</xdr:rowOff>
    </xdr:to>
    <xdr:pic>
      <xdr:nvPicPr>
        <xdr:cNvPr id="414"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1</xdr:col>
      <xdr:colOff>38100</xdr:colOff>
      <xdr:row>408</xdr:row>
      <xdr:rowOff>38100</xdr:rowOff>
    </xdr:from>
    <xdr:to>
      <xdr:col>1</xdr:col>
      <xdr:colOff>1571625</xdr:colOff>
      <xdr:row>408</xdr:row>
      <xdr:rowOff>1495425</xdr:rowOff>
    </xdr:to>
    <xdr:pic>
      <xdr:nvPicPr>
        <xdr:cNvPr id="415"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1</xdr:col>
      <xdr:colOff>38100</xdr:colOff>
      <xdr:row>409</xdr:row>
      <xdr:rowOff>38100</xdr:rowOff>
    </xdr:from>
    <xdr:to>
      <xdr:col>1</xdr:col>
      <xdr:colOff>1571625</xdr:colOff>
      <xdr:row>409</xdr:row>
      <xdr:rowOff>1495425</xdr:rowOff>
    </xdr:to>
    <xdr:pic>
      <xdr:nvPicPr>
        <xdr:cNvPr id="416"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1</xdr:col>
      <xdr:colOff>38100</xdr:colOff>
      <xdr:row>410</xdr:row>
      <xdr:rowOff>38100</xdr:rowOff>
    </xdr:from>
    <xdr:to>
      <xdr:col>1</xdr:col>
      <xdr:colOff>1571625</xdr:colOff>
      <xdr:row>410</xdr:row>
      <xdr:rowOff>1495425</xdr:rowOff>
    </xdr:to>
    <xdr:pic>
      <xdr:nvPicPr>
        <xdr:cNvPr id="417"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1</xdr:col>
      <xdr:colOff>38100</xdr:colOff>
      <xdr:row>411</xdr:row>
      <xdr:rowOff>38100</xdr:rowOff>
    </xdr:from>
    <xdr:to>
      <xdr:col>1</xdr:col>
      <xdr:colOff>1571625</xdr:colOff>
      <xdr:row>411</xdr:row>
      <xdr:rowOff>1495425</xdr:rowOff>
    </xdr:to>
    <xdr:pic>
      <xdr:nvPicPr>
        <xdr:cNvPr id="418"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1</xdr:col>
      <xdr:colOff>38100</xdr:colOff>
      <xdr:row>412</xdr:row>
      <xdr:rowOff>38100</xdr:rowOff>
    </xdr:from>
    <xdr:to>
      <xdr:col>1</xdr:col>
      <xdr:colOff>1571625</xdr:colOff>
      <xdr:row>412</xdr:row>
      <xdr:rowOff>1495425</xdr:rowOff>
    </xdr:to>
    <xdr:pic>
      <xdr:nvPicPr>
        <xdr:cNvPr id="419"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1</xdr:col>
      <xdr:colOff>38100</xdr:colOff>
      <xdr:row>413</xdr:row>
      <xdr:rowOff>38100</xdr:rowOff>
    </xdr:from>
    <xdr:to>
      <xdr:col>1</xdr:col>
      <xdr:colOff>1571625</xdr:colOff>
      <xdr:row>413</xdr:row>
      <xdr:rowOff>1495425</xdr:rowOff>
    </xdr:to>
    <xdr:pic>
      <xdr:nvPicPr>
        <xdr:cNvPr id="420"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1</xdr:col>
      <xdr:colOff>38100</xdr:colOff>
      <xdr:row>414</xdr:row>
      <xdr:rowOff>38100</xdr:rowOff>
    </xdr:from>
    <xdr:to>
      <xdr:col>1</xdr:col>
      <xdr:colOff>1571625</xdr:colOff>
      <xdr:row>414</xdr:row>
      <xdr:rowOff>1495425</xdr:rowOff>
    </xdr:to>
    <xdr:pic>
      <xdr:nvPicPr>
        <xdr:cNvPr id="421"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1</xdr:col>
      <xdr:colOff>38100</xdr:colOff>
      <xdr:row>415</xdr:row>
      <xdr:rowOff>38100</xdr:rowOff>
    </xdr:from>
    <xdr:to>
      <xdr:col>1</xdr:col>
      <xdr:colOff>1571625</xdr:colOff>
      <xdr:row>415</xdr:row>
      <xdr:rowOff>1495425</xdr:rowOff>
    </xdr:to>
    <xdr:pic>
      <xdr:nvPicPr>
        <xdr:cNvPr id="422"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1</xdr:col>
      <xdr:colOff>38100</xdr:colOff>
      <xdr:row>416</xdr:row>
      <xdr:rowOff>38100</xdr:rowOff>
    </xdr:from>
    <xdr:to>
      <xdr:col>1</xdr:col>
      <xdr:colOff>1571625</xdr:colOff>
      <xdr:row>416</xdr:row>
      <xdr:rowOff>1495425</xdr:rowOff>
    </xdr:to>
    <xdr:pic>
      <xdr:nvPicPr>
        <xdr:cNvPr id="423"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1</xdr:col>
      <xdr:colOff>38100</xdr:colOff>
      <xdr:row>417</xdr:row>
      <xdr:rowOff>38100</xdr:rowOff>
    </xdr:from>
    <xdr:to>
      <xdr:col>1</xdr:col>
      <xdr:colOff>1571625</xdr:colOff>
      <xdr:row>417</xdr:row>
      <xdr:rowOff>1495425</xdr:rowOff>
    </xdr:to>
    <xdr:pic>
      <xdr:nvPicPr>
        <xdr:cNvPr id="424"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1</xdr:col>
      <xdr:colOff>38100</xdr:colOff>
      <xdr:row>418</xdr:row>
      <xdr:rowOff>38100</xdr:rowOff>
    </xdr:from>
    <xdr:to>
      <xdr:col>1</xdr:col>
      <xdr:colOff>1571625</xdr:colOff>
      <xdr:row>418</xdr:row>
      <xdr:rowOff>1495425</xdr:rowOff>
    </xdr:to>
    <xdr:pic>
      <xdr:nvPicPr>
        <xdr:cNvPr id="425"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1</xdr:col>
      <xdr:colOff>38100</xdr:colOff>
      <xdr:row>419</xdr:row>
      <xdr:rowOff>38100</xdr:rowOff>
    </xdr:from>
    <xdr:to>
      <xdr:col>1</xdr:col>
      <xdr:colOff>1571625</xdr:colOff>
      <xdr:row>419</xdr:row>
      <xdr:rowOff>1495425</xdr:rowOff>
    </xdr:to>
    <xdr:pic>
      <xdr:nvPicPr>
        <xdr:cNvPr id="426"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1</xdr:col>
      <xdr:colOff>38100</xdr:colOff>
      <xdr:row>420</xdr:row>
      <xdr:rowOff>38100</xdr:rowOff>
    </xdr:from>
    <xdr:to>
      <xdr:col>1</xdr:col>
      <xdr:colOff>1571625</xdr:colOff>
      <xdr:row>420</xdr:row>
      <xdr:rowOff>1495425</xdr:rowOff>
    </xdr:to>
    <xdr:pic>
      <xdr:nvPicPr>
        <xdr:cNvPr id="427"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1</xdr:col>
      <xdr:colOff>38100</xdr:colOff>
      <xdr:row>421</xdr:row>
      <xdr:rowOff>38100</xdr:rowOff>
    </xdr:from>
    <xdr:to>
      <xdr:col>1</xdr:col>
      <xdr:colOff>1571625</xdr:colOff>
      <xdr:row>421</xdr:row>
      <xdr:rowOff>1495425</xdr:rowOff>
    </xdr:to>
    <xdr:pic>
      <xdr:nvPicPr>
        <xdr:cNvPr id="428"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1</xdr:col>
      <xdr:colOff>38100</xdr:colOff>
      <xdr:row>422</xdr:row>
      <xdr:rowOff>38100</xdr:rowOff>
    </xdr:from>
    <xdr:to>
      <xdr:col>1</xdr:col>
      <xdr:colOff>1571625</xdr:colOff>
      <xdr:row>422</xdr:row>
      <xdr:rowOff>1495425</xdr:rowOff>
    </xdr:to>
    <xdr:pic>
      <xdr:nvPicPr>
        <xdr:cNvPr id="429"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1</xdr:col>
      <xdr:colOff>38100</xdr:colOff>
      <xdr:row>423</xdr:row>
      <xdr:rowOff>38100</xdr:rowOff>
    </xdr:from>
    <xdr:to>
      <xdr:col>1</xdr:col>
      <xdr:colOff>1571625</xdr:colOff>
      <xdr:row>423</xdr:row>
      <xdr:rowOff>1495425</xdr:rowOff>
    </xdr:to>
    <xdr:pic>
      <xdr:nvPicPr>
        <xdr:cNvPr id="430"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1</xdr:col>
      <xdr:colOff>38100</xdr:colOff>
      <xdr:row>424</xdr:row>
      <xdr:rowOff>38100</xdr:rowOff>
    </xdr:from>
    <xdr:to>
      <xdr:col>1</xdr:col>
      <xdr:colOff>1571625</xdr:colOff>
      <xdr:row>424</xdr:row>
      <xdr:rowOff>1495425</xdr:rowOff>
    </xdr:to>
    <xdr:pic>
      <xdr:nvPicPr>
        <xdr:cNvPr id="431"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1</xdr:col>
      <xdr:colOff>38100</xdr:colOff>
      <xdr:row>425</xdr:row>
      <xdr:rowOff>38100</xdr:rowOff>
    </xdr:from>
    <xdr:to>
      <xdr:col>1</xdr:col>
      <xdr:colOff>1571625</xdr:colOff>
      <xdr:row>425</xdr:row>
      <xdr:rowOff>1495425</xdr:rowOff>
    </xdr:to>
    <xdr:pic>
      <xdr:nvPicPr>
        <xdr:cNvPr id="432"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1</xdr:col>
      <xdr:colOff>38100</xdr:colOff>
      <xdr:row>426</xdr:row>
      <xdr:rowOff>38100</xdr:rowOff>
    </xdr:from>
    <xdr:to>
      <xdr:col>1</xdr:col>
      <xdr:colOff>1571625</xdr:colOff>
      <xdr:row>426</xdr:row>
      <xdr:rowOff>1495425</xdr:rowOff>
    </xdr:to>
    <xdr:pic>
      <xdr:nvPicPr>
        <xdr:cNvPr id="433"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1</xdr:col>
      <xdr:colOff>38100</xdr:colOff>
      <xdr:row>427</xdr:row>
      <xdr:rowOff>38100</xdr:rowOff>
    </xdr:from>
    <xdr:to>
      <xdr:col>1</xdr:col>
      <xdr:colOff>1571625</xdr:colOff>
      <xdr:row>427</xdr:row>
      <xdr:rowOff>1495425</xdr:rowOff>
    </xdr:to>
    <xdr:pic>
      <xdr:nvPicPr>
        <xdr:cNvPr id="434"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1</xdr:col>
      <xdr:colOff>38100</xdr:colOff>
      <xdr:row>428</xdr:row>
      <xdr:rowOff>38100</xdr:rowOff>
    </xdr:from>
    <xdr:to>
      <xdr:col>1</xdr:col>
      <xdr:colOff>1571625</xdr:colOff>
      <xdr:row>428</xdr:row>
      <xdr:rowOff>1495425</xdr:rowOff>
    </xdr:to>
    <xdr:pic>
      <xdr:nvPicPr>
        <xdr:cNvPr id="435"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1</xdr:col>
      <xdr:colOff>38100</xdr:colOff>
      <xdr:row>429</xdr:row>
      <xdr:rowOff>38100</xdr:rowOff>
    </xdr:from>
    <xdr:to>
      <xdr:col>1</xdr:col>
      <xdr:colOff>1571625</xdr:colOff>
      <xdr:row>429</xdr:row>
      <xdr:rowOff>1495425</xdr:rowOff>
    </xdr:to>
    <xdr:pic>
      <xdr:nvPicPr>
        <xdr:cNvPr id="436"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1</xdr:col>
      <xdr:colOff>38100</xdr:colOff>
      <xdr:row>430</xdr:row>
      <xdr:rowOff>38100</xdr:rowOff>
    </xdr:from>
    <xdr:to>
      <xdr:col>1</xdr:col>
      <xdr:colOff>1571625</xdr:colOff>
      <xdr:row>430</xdr:row>
      <xdr:rowOff>1495425</xdr:rowOff>
    </xdr:to>
    <xdr:pic>
      <xdr:nvPicPr>
        <xdr:cNvPr id="437"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1</xdr:col>
      <xdr:colOff>38100</xdr:colOff>
      <xdr:row>431</xdr:row>
      <xdr:rowOff>38100</xdr:rowOff>
    </xdr:from>
    <xdr:to>
      <xdr:col>1</xdr:col>
      <xdr:colOff>1571625</xdr:colOff>
      <xdr:row>431</xdr:row>
      <xdr:rowOff>1495425</xdr:rowOff>
    </xdr:to>
    <xdr:pic>
      <xdr:nvPicPr>
        <xdr:cNvPr id="438"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1</xdr:col>
      <xdr:colOff>38100</xdr:colOff>
      <xdr:row>432</xdr:row>
      <xdr:rowOff>57150</xdr:rowOff>
    </xdr:from>
    <xdr:to>
      <xdr:col>1</xdr:col>
      <xdr:colOff>1571625</xdr:colOff>
      <xdr:row>432</xdr:row>
      <xdr:rowOff>1514475</xdr:rowOff>
    </xdr:to>
    <xdr:pic>
      <xdr:nvPicPr>
        <xdr:cNvPr id="439"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1</xdr:col>
      <xdr:colOff>38100</xdr:colOff>
      <xdr:row>433</xdr:row>
      <xdr:rowOff>38100</xdr:rowOff>
    </xdr:from>
    <xdr:to>
      <xdr:col>1</xdr:col>
      <xdr:colOff>1571625</xdr:colOff>
      <xdr:row>433</xdr:row>
      <xdr:rowOff>1495425</xdr:rowOff>
    </xdr:to>
    <xdr:pic>
      <xdr:nvPicPr>
        <xdr:cNvPr id="440"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1</xdr:col>
      <xdr:colOff>38100</xdr:colOff>
      <xdr:row>434</xdr:row>
      <xdr:rowOff>38100</xdr:rowOff>
    </xdr:from>
    <xdr:to>
      <xdr:col>1</xdr:col>
      <xdr:colOff>1571625</xdr:colOff>
      <xdr:row>434</xdr:row>
      <xdr:rowOff>1495425</xdr:rowOff>
    </xdr:to>
    <xdr:pic>
      <xdr:nvPicPr>
        <xdr:cNvPr id="441"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1</xdr:col>
      <xdr:colOff>38100</xdr:colOff>
      <xdr:row>435</xdr:row>
      <xdr:rowOff>38100</xdr:rowOff>
    </xdr:from>
    <xdr:to>
      <xdr:col>1</xdr:col>
      <xdr:colOff>1571625</xdr:colOff>
      <xdr:row>435</xdr:row>
      <xdr:rowOff>1495425</xdr:rowOff>
    </xdr:to>
    <xdr:pic>
      <xdr:nvPicPr>
        <xdr:cNvPr id="442"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1</xdr:col>
      <xdr:colOff>38100</xdr:colOff>
      <xdr:row>436</xdr:row>
      <xdr:rowOff>38100</xdr:rowOff>
    </xdr:from>
    <xdr:to>
      <xdr:col>1</xdr:col>
      <xdr:colOff>1571625</xdr:colOff>
      <xdr:row>436</xdr:row>
      <xdr:rowOff>1495425</xdr:rowOff>
    </xdr:to>
    <xdr:pic>
      <xdr:nvPicPr>
        <xdr:cNvPr id="443"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1</xdr:col>
      <xdr:colOff>38100</xdr:colOff>
      <xdr:row>437</xdr:row>
      <xdr:rowOff>38100</xdr:rowOff>
    </xdr:from>
    <xdr:to>
      <xdr:col>1</xdr:col>
      <xdr:colOff>1571625</xdr:colOff>
      <xdr:row>437</xdr:row>
      <xdr:rowOff>1495425</xdr:rowOff>
    </xdr:to>
    <xdr:pic>
      <xdr:nvPicPr>
        <xdr:cNvPr id="444"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1</xdr:col>
      <xdr:colOff>38100</xdr:colOff>
      <xdr:row>438</xdr:row>
      <xdr:rowOff>38100</xdr:rowOff>
    </xdr:from>
    <xdr:to>
      <xdr:col>1</xdr:col>
      <xdr:colOff>1571625</xdr:colOff>
      <xdr:row>438</xdr:row>
      <xdr:rowOff>1495425</xdr:rowOff>
    </xdr:to>
    <xdr:pic>
      <xdr:nvPicPr>
        <xdr:cNvPr id="445"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1</xdr:col>
      <xdr:colOff>38100</xdr:colOff>
      <xdr:row>439</xdr:row>
      <xdr:rowOff>38100</xdr:rowOff>
    </xdr:from>
    <xdr:to>
      <xdr:col>1</xdr:col>
      <xdr:colOff>1571625</xdr:colOff>
      <xdr:row>439</xdr:row>
      <xdr:rowOff>1495425</xdr:rowOff>
    </xdr:to>
    <xdr:pic>
      <xdr:nvPicPr>
        <xdr:cNvPr id="446"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1</xdr:col>
      <xdr:colOff>38100</xdr:colOff>
      <xdr:row>440</xdr:row>
      <xdr:rowOff>38100</xdr:rowOff>
    </xdr:from>
    <xdr:to>
      <xdr:col>1</xdr:col>
      <xdr:colOff>1571625</xdr:colOff>
      <xdr:row>440</xdr:row>
      <xdr:rowOff>1495425</xdr:rowOff>
    </xdr:to>
    <xdr:pic>
      <xdr:nvPicPr>
        <xdr:cNvPr id="447"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1</xdr:col>
      <xdr:colOff>38100</xdr:colOff>
      <xdr:row>441</xdr:row>
      <xdr:rowOff>38100</xdr:rowOff>
    </xdr:from>
    <xdr:to>
      <xdr:col>1</xdr:col>
      <xdr:colOff>1571625</xdr:colOff>
      <xdr:row>441</xdr:row>
      <xdr:rowOff>1495425</xdr:rowOff>
    </xdr:to>
    <xdr:pic>
      <xdr:nvPicPr>
        <xdr:cNvPr id="448"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1</xdr:col>
      <xdr:colOff>38100</xdr:colOff>
      <xdr:row>442</xdr:row>
      <xdr:rowOff>38100</xdr:rowOff>
    </xdr:from>
    <xdr:to>
      <xdr:col>1</xdr:col>
      <xdr:colOff>1571625</xdr:colOff>
      <xdr:row>442</xdr:row>
      <xdr:rowOff>1495425</xdr:rowOff>
    </xdr:to>
    <xdr:pic>
      <xdr:nvPicPr>
        <xdr:cNvPr id="449"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1</xdr:col>
      <xdr:colOff>38100</xdr:colOff>
      <xdr:row>443</xdr:row>
      <xdr:rowOff>38100</xdr:rowOff>
    </xdr:from>
    <xdr:to>
      <xdr:col>1</xdr:col>
      <xdr:colOff>1571625</xdr:colOff>
      <xdr:row>443</xdr:row>
      <xdr:rowOff>1495425</xdr:rowOff>
    </xdr:to>
    <xdr:pic>
      <xdr:nvPicPr>
        <xdr:cNvPr id="450"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1</xdr:col>
      <xdr:colOff>38100</xdr:colOff>
      <xdr:row>444</xdr:row>
      <xdr:rowOff>38100</xdr:rowOff>
    </xdr:from>
    <xdr:to>
      <xdr:col>1</xdr:col>
      <xdr:colOff>1571625</xdr:colOff>
      <xdr:row>444</xdr:row>
      <xdr:rowOff>1495425</xdr:rowOff>
    </xdr:to>
    <xdr:pic>
      <xdr:nvPicPr>
        <xdr:cNvPr id="451"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1</xdr:col>
      <xdr:colOff>38100</xdr:colOff>
      <xdr:row>445</xdr:row>
      <xdr:rowOff>38100</xdr:rowOff>
    </xdr:from>
    <xdr:to>
      <xdr:col>1</xdr:col>
      <xdr:colOff>1571625</xdr:colOff>
      <xdr:row>445</xdr:row>
      <xdr:rowOff>1495425</xdr:rowOff>
    </xdr:to>
    <xdr:pic>
      <xdr:nvPicPr>
        <xdr:cNvPr id="452"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1</xdr:col>
      <xdr:colOff>38100</xdr:colOff>
      <xdr:row>446</xdr:row>
      <xdr:rowOff>38100</xdr:rowOff>
    </xdr:from>
    <xdr:to>
      <xdr:col>1</xdr:col>
      <xdr:colOff>1571625</xdr:colOff>
      <xdr:row>446</xdr:row>
      <xdr:rowOff>1495425</xdr:rowOff>
    </xdr:to>
    <xdr:pic>
      <xdr:nvPicPr>
        <xdr:cNvPr id="453"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1</xdr:col>
      <xdr:colOff>38100</xdr:colOff>
      <xdr:row>447</xdr:row>
      <xdr:rowOff>38100</xdr:rowOff>
    </xdr:from>
    <xdr:to>
      <xdr:col>1</xdr:col>
      <xdr:colOff>1571625</xdr:colOff>
      <xdr:row>447</xdr:row>
      <xdr:rowOff>1495425</xdr:rowOff>
    </xdr:to>
    <xdr:pic>
      <xdr:nvPicPr>
        <xdr:cNvPr id="454"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1</xdr:col>
      <xdr:colOff>38100</xdr:colOff>
      <xdr:row>448</xdr:row>
      <xdr:rowOff>38100</xdr:rowOff>
    </xdr:from>
    <xdr:to>
      <xdr:col>1</xdr:col>
      <xdr:colOff>1571625</xdr:colOff>
      <xdr:row>448</xdr:row>
      <xdr:rowOff>1495425</xdr:rowOff>
    </xdr:to>
    <xdr:pic>
      <xdr:nvPicPr>
        <xdr:cNvPr id="455"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1</xdr:col>
      <xdr:colOff>38100</xdr:colOff>
      <xdr:row>449</xdr:row>
      <xdr:rowOff>38100</xdr:rowOff>
    </xdr:from>
    <xdr:to>
      <xdr:col>1</xdr:col>
      <xdr:colOff>1571625</xdr:colOff>
      <xdr:row>449</xdr:row>
      <xdr:rowOff>1495425</xdr:rowOff>
    </xdr:to>
    <xdr:pic>
      <xdr:nvPicPr>
        <xdr:cNvPr id="456"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1</xdr:col>
      <xdr:colOff>76200</xdr:colOff>
      <xdr:row>450</xdr:row>
      <xdr:rowOff>38100</xdr:rowOff>
    </xdr:from>
    <xdr:to>
      <xdr:col>1</xdr:col>
      <xdr:colOff>1609725</xdr:colOff>
      <xdr:row>450</xdr:row>
      <xdr:rowOff>1495425</xdr:rowOff>
    </xdr:to>
    <xdr:pic>
      <xdr:nvPicPr>
        <xdr:cNvPr id="457"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2</xdr:col>
      <xdr:colOff>38100</xdr:colOff>
      <xdr:row>450</xdr:row>
      <xdr:rowOff>47625</xdr:rowOff>
    </xdr:from>
    <xdr:to>
      <xdr:col>2</xdr:col>
      <xdr:colOff>1571625</xdr:colOff>
      <xdr:row>450</xdr:row>
      <xdr:rowOff>1504950</xdr:rowOff>
    </xdr:to>
    <xdr:pic>
      <xdr:nvPicPr>
        <xdr:cNvPr id="458"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38100</xdr:colOff>
      <xdr:row>451</xdr:row>
      <xdr:rowOff>38100</xdr:rowOff>
    </xdr:from>
    <xdr:to>
      <xdr:col>1</xdr:col>
      <xdr:colOff>1571625</xdr:colOff>
      <xdr:row>451</xdr:row>
      <xdr:rowOff>1495425</xdr:rowOff>
    </xdr:to>
    <xdr:pic>
      <xdr:nvPicPr>
        <xdr:cNvPr id="459"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1</xdr:col>
      <xdr:colOff>76200</xdr:colOff>
      <xdr:row>452</xdr:row>
      <xdr:rowOff>38100</xdr:rowOff>
    </xdr:from>
    <xdr:to>
      <xdr:col>1</xdr:col>
      <xdr:colOff>1609725</xdr:colOff>
      <xdr:row>452</xdr:row>
      <xdr:rowOff>1495425</xdr:rowOff>
    </xdr:to>
    <xdr:pic>
      <xdr:nvPicPr>
        <xdr:cNvPr id="460"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2</xdr:col>
      <xdr:colOff>38100</xdr:colOff>
      <xdr:row>452</xdr:row>
      <xdr:rowOff>47625</xdr:rowOff>
    </xdr:from>
    <xdr:to>
      <xdr:col>2</xdr:col>
      <xdr:colOff>1571625</xdr:colOff>
      <xdr:row>452</xdr:row>
      <xdr:rowOff>1504950</xdr:rowOff>
    </xdr:to>
    <xdr:pic>
      <xdr:nvPicPr>
        <xdr:cNvPr id="461"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1</xdr:col>
      <xdr:colOff>38100</xdr:colOff>
      <xdr:row>453</xdr:row>
      <xdr:rowOff>38100</xdr:rowOff>
    </xdr:from>
    <xdr:to>
      <xdr:col>1</xdr:col>
      <xdr:colOff>1571625</xdr:colOff>
      <xdr:row>453</xdr:row>
      <xdr:rowOff>1495425</xdr:rowOff>
    </xdr:to>
    <xdr:pic>
      <xdr:nvPicPr>
        <xdr:cNvPr id="462"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1</xdr:col>
      <xdr:colOff>38100</xdr:colOff>
      <xdr:row>454</xdr:row>
      <xdr:rowOff>38100</xdr:rowOff>
    </xdr:from>
    <xdr:to>
      <xdr:col>1</xdr:col>
      <xdr:colOff>1571625</xdr:colOff>
      <xdr:row>454</xdr:row>
      <xdr:rowOff>1495425</xdr:rowOff>
    </xdr:to>
    <xdr:pic>
      <xdr:nvPicPr>
        <xdr:cNvPr id="463"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1</xdr:col>
      <xdr:colOff>38100</xdr:colOff>
      <xdr:row>455</xdr:row>
      <xdr:rowOff>38100</xdr:rowOff>
    </xdr:from>
    <xdr:to>
      <xdr:col>1</xdr:col>
      <xdr:colOff>1571625</xdr:colOff>
      <xdr:row>455</xdr:row>
      <xdr:rowOff>1495425</xdr:rowOff>
    </xdr:to>
    <xdr:pic>
      <xdr:nvPicPr>
        <xdr:cNvPr id="464"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1</xdr:col>
      <xdr:colOff>38100</xdr:colOff>
      <xdr:row>456</xdr:row>
      <xdr:rowOff>38100</xdr:rowOff>
    </xdr:from>
    <xdr:to>
      <xdr:col>1</xdr:col>
      <xdr:colOff>1571625</xdr:colOff>
      <xdr:row>456</xdr:row>
      <xdr:rowOff>1495425</xdr:rowOff>
    </xdr:to>
    <xdr:pic>
      <xdr:nvPicPr>
        <xdr:cNvPr id="465"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1</xdr:col>
      <xdr:colOff>38100</xdr:colOff>
      <xdr:row>457</xdr:row>
      <xdr:rowOff>38100</xdr:rowOff>
    </xdr:from>
    <xdr:to>
      <xdr:col>1</xdr:col>
      <xdr:colOff>1571625</xdr:colOff>
      <xdr:row>457</xdr:row>
      <xdr:rowOff>1495425</xdr:rowOff>
    </xdr:to>
    <xdr:pic>
      <xdr:nvPicPr>
        <xdr:cNvPr id="466"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1</xdr:col>
      <xdr:colOff>38100</xdr:colOff>
      <xdr:row>458</xdr:row>
      <xdr:rowOff>38100</xdr:rowOff>
    </xdr:from>
    <xdr:to>
      <xdr:col>1</xdr:col>
      <xdr:colOff>1571625</xdr:colOff>
      <xdr:row>458</xdr:row>
      <xdr:rowOff>1495425</xdr:rowOff>
    </xdr:to>
    <xdr:pic>
      <xdr:nvPicPr>
        <xdr:cNvPr id="467"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1</xdr:col>
      <xdr:colOff>38100</xdr:colOff>
      <xdr:row>459</xdr:row>
      <xdr:rowOff>38100</xdr:rowOff>
    </xdr:from>
    <xdr:to>
      <xdr:col>1</xdr:col>
      <xdr:colOff>1571625</xdr:colOff>
      <xdr:row>459</xdr:row>
      <xdr:rowOff>1495425</xdr:rowOff>
    </xdr:to>
    <xdr:pic>
      <xdr:nvPicPr>
        <xdr:cNvPr id="468"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1</xdr:col>
      <xdr:colOff>38100</xdr:colOff>
      <xdr:row>460</xdr:row>
      <xdr:rowOff>38100</xdr:rowOff>
    </xdr:from>
    <xdr:to>
      <xdr:col>1</xdr:col>
      <xdr:colOff>1571625</xdr:colOff>
      <xdr:row>460</xdr:row>
      <xdr:rowOff>1495425</xdr:rowOff>
    </xdr:to>
    <xdr:pic>
      <xdr:nvPicPr>
        <xdr:cNvPr id="469"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1</xdr:col>
      <xdr:colOff>38100</xdr:colOff>
      <xdr:row>461</xdr:row>
      <xdr:rowOff>38100</xdr:rowOff>
    </xdr:from>
    <xdr:to>
      <xdr:col>1</xdr:col>
      <xdr:colOff>1571625</xdr:colOff>
      <xdr:row>461</xdr:row>
      <xdr:rowOff>1495425</xdr:rowOff>
    </xdr:to>
    <xdr:pic>
      <xdr:nvPicPr>
        <xdr:cNvPr id="470"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1</xdr:col>
      <xdr:colOff>38100</xdr:colOff>
      <xdr:row>462</xdr:row>
      <xdr:rowOff>38100</xdr:rowOff>
    </xdr:from>
    <xdr:to>
      <xdr:col>1</xdr:col>
      <xdr:colOff>1571625</xdr:colOff>
      <xdr:row>462</xdr:row>
      <xdr:rowOff>1495425</xdr:rowOff>
    </xdr:to>
    <xdr:pic>
      <xdr:nvPicPr>
        <xdr:cNvPr id="471"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1</xdr:col>
      <xdr:colOff>38100</xdr:colOff>
      <xdr:row>463</xdr:row>
      <xdr:rowOff>38100</xdr:rowOff>
    </xdr:from>
    <xdr:to>
      <xdr:col>1</xdr:col>
      <xdr:colOff>1571625</xdr:colOff>
      <xdr:row>463</xdr:row>
      <xdr:rowOff>1495425</xdr:rowOff>
    </xdr:to>
    <xdr:pic>
      <xdr:nvPicPr>
        <xdr:cNvPr id="472"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1</xdr:col>
      <xdr:colOff>38100</xdr:colOff>
      <xdr:row>464</xdr:row>
      <xdr:rowOff>38100</xdr:rowOff>
    </xdr:from>
    <xdr:to>
      <xdr:col>1</xdr:col>
      <xdr:colOff>1571625</xdr:colOff>
      <xdr:row>464</xdr:row>
      <xdr:rowOff>1495425</xdr:rowOff>
    </xdr:to>
    <xdr:pic>
      <xdr:nvPicPr>
        <xdr:cNvPr id="473"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1</xdr:col>
      <xdr:colOff>38100</xdr:colOff>
      <xdr:row>465</xdr:row>
      <xdr:rowOff>38100</xdr:rowOff>
    </xdr:from>
    <xdr:to>
      <xdr:col>1</xdr:col>
      <xdr:colOff>1571625</xdr:colOff>
      <xdr:row>465</xdr:row>
      <xdr:rowOff>1495425</xdr:rowOff>
    </xdr:to>
    <xdr:pic>
      <xdr:nvPicPr>
        <xdr:cNvPr id="474"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1</xdr:col>
      <xdr:colOff>38100</xdr:colOff>
      <xdr:row>466</xdr:row>
      <xdr:rowOff>38100</xdr:rowOff>
    </xdr:from>
    <xdr:to>
      <xdr:col>1</xdr:col>
      <xdr:colOff>1571625</xdr:colOff>
      <xdr:row>466</xdr:row>
      <xdr:rowOff>1495425</xdr:rowOff>
    </xdr:to>
    <xdr:pic>
      <xdr:nvPicPr>
        <xdr:cNvPr id="475"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1</xdr:col>
      <xdr:colOff>38100</xdr:colOff>
      <xdr:row>467</xdr:row>
      <xdr:rowOff>38100</xdr:rowOff>
    </xdr:from>
    <xdr:to>
      <xdr:col>1</xdr:col>
      <xdr:colOff>1571625</xdr:colOff>
      <xdr:row>467</xdr:row>
      <xdr:rowOff>1495425</xdr:rowOff>
    </xdr:to>
    <xdr:pic>
      <xdr:nvPicPr>
        <xdr:cNvPr id="476"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1</xdr:col>
      <xdr:colOff>38100</xdr:colOff>
      <xdr:row>468</xdr:row>
      <xdr:rowOff>38100</xdr:rowOff>
    </xdr:from>
    <xdr:to>
      <xdr:col>1</xdr:col>
      <xdr:colOff>1571625</xdr:colOff>
      <xdr:row>468</xdr:row>
      <xdr:rowOff>1495425</xdr:rowOff>
    </xdr:to>
    <xdr:pic>
      <xdr:nvPicPr>
        <xdr:cNvPr id="477"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1</xdr:col>
      <xdr:colOff>38100</xdr:colOff>
      <xdr:row>469</xdr:row>
      <xdr:rowOff>38100</xdr:rowOff>
    </xdr:from>
    <xdr:to>
      <xdr:col>1</xdr:col>
      <xdr:colOff>1571625</xdr:colOff>
      <xdr:row>469</xdr:row>
      <xdr:rowOff>1495425</xdr:rowOff>
    </xdr:to>
    <xdr:pic>
      <xdr:nvPicPr>
        <xdr:cNvPr id="478"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1</xdr:col>
      <xdr:colOff>38100</xdr:colOff>
      <xdr:row>470</xdr:row>
      <xdr:rowOff>38100</xdr:rowOff>
    </xdr:from>
    <xdr:to>
      <xdr:col>1</xdr:col>
      <xdr:colOff>1571625</xdr:colOff>
      <xdr:row>470</xdr:row>
      <xdr:rowOff>1495425</xdr:rowOff>
    </xdr:to>
    <xdr:pic>
      <xdr:nvPicPr>
        <xdr:cNvPr id="479"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1</xdr:col>
      <xdr:colOff>38100</xdr:colOff>
      <xdr:row>471</xdr:row>
      <xdr:rowOff>38100</xdr:rowOff>
    </xdr:from>
    <xdr:to>
      <xdr:col>1</xdr:col>
      <xdr:colOff>1571625</xdr:colOff>
      <xdr:row>471</xdr:row>
      <xdr:rowOff>1495425</xdr:rowOff>
    </xdr:to>
    <xdr:pic>
      <xdr:nvPicPr>
        <xdr:cNvPr id="480"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1</xdr:col>
      <xdr:colOff>38100</xdr:colOff>
      <xdr:row>472</xdr:row>
      <xdr:rowOff>38100</xdr:rowOff>
    </xdr:from>
    <xdr:to>
      <xdr:col>1</xdr:col>
      <xdr:colOff>1571625</xdr:colOff>
      <xdr:row>472</xdr:row>
      <xdr:rowOff>1495425</xdr:rowOff>
    </xdr:to>
    <xdr:pic>
      <xdr:nvPicPr>
        <xdr:cNvPr id="481"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1</xdr:col>
      <xdr:colOff>38100</xdr:colOff>
      <xdr:row>473</xdr:row>
      <xdr:rowOff>38100</xdr:rowOff>
    </xdr:from>
    <xdr:to>
      <xdr:col>1</xdr:col>
      <xdr:colOff>1571625</xdr:colOff>
      <xdr:row>473</xdr:row>
      <xdr:rowOff>1495425</xdr:rowOff>
    </xdr:to>
    <xdr:pic>
      <xdr:nvPicPr>
        <xdr:cNvPr id="482"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1</xdr:col>
      <xdr:colOff>38100</xdr:colOff>
      <xdr:row>474</xdr:row>
      <xdr:rowOff>38100</xdr:rowOff>
    </xdr:from>
    <xdr:to>
      <xdr:col>1</xdr:col>
      <xdr:colOff>1571625</xdr:colOff>
      <xdr:row>474</xdr:row>
      <xdr:rowOff>1495425</xdr:rowOff>
    </xdr:to>
    <xdr:pic>
      <xdr:nvPicPr>
        <xdr:cNvPr id="483"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1</xdr:col>
      <xdr:colOff>38100</xdr:colOff>
      <xdr:row>475</xdr:row>
      <xdr:rowOff>38100</xdr:rowOff>
    </xdr:from>
    <xdr:to>
      <xdr:col>1</xdr:col>
      <xdr:colOff>1571625</xdr:colOff>
      <xdr:row>475</xdr:row>
      <xdr:rowOff>1495425</xdr:rowOff>
    </xdr:to>
    <xdr:pic>
      <xdr:nvPicPr>
        <xdr:cNvPr id="484"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1</xdr:col>
      <xdr:colOff>38100</xdr:colOff>
      <xdr:row>476</xdr:row>
      <xdr:rowOff>57150</xdr:rowOff>
    </xdr:from>
    <xdr:to>
      <xdr:col>1</xdr:col>
      <xdr:colOff>1571625</xdr:colOff>
      <xdr:row>476</xdr:row>
      <xdr:rowOff>1514475</xdr:rowOff>
    </xdr:to>
    <xdr:pic>
      <xdr:nvPicPr>
        <xdr:cNvPr id="485"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477"/>
  <sheetViews>
    <sheetView tabSelected="1" zoomScale="85" zoomScaleNormal="85" workbookViewId="0">
      <pane ySplit="7" topLeftCell="A8" activePane="bottomLeft" state="frozenSplit"/>
      <selection pane="bottomLeft"/>
    </sheetView>
  </sheetViews>
  <sheetFormatPr defaultColWidth="10.42578125" defaultRowHeight="11.4" customHeight="1" outlineLevelCol="1" x14ac:dyDescent="0.2"/>
  <cols>
    <col min="1" max="1" width="2.28515625" style="1" customWidth="1"/>
    <col min="2" max="2" width="28.7109375" style="1" customWidth="1" outlineLevel="1"/>
    <col min="3" max="3" width="28.42578125" style="1" customWidth="1" outlineLevel="1"/>
    <col min="4" max="4" width="10.7109375" style="1" customWidth="1" outlineLevel="1"/>
    <col min="5" max="5" width="26.28515625" style="1" customWidth="1" outlineLevel="1"/>
    <col min="6" max="6" width="23.28515625" style="1" customWidth="1" outlineLevel="1"/>
    <col min="7" max="7" width="22.140625" style="1" customWidth="1" outlineLevel="1"/>
    <col min="8" max="8" width="27.42578125" style="1" customWidth="1" outlineLevel="1"/>
    <col min="9" max="9" width="23.28515625" style="1" customWidth="1" outlineLevel="1"/>
    <col min="10" max="10" width="29.140625" style="1" customWidth="1" outlineLevel="1"/>
    <col min="11" max="11" width="28" style="1" customWidth="1"/>
    <col min="12" max="12" width="57.28515625" style="1" customWidth="1"/>
    <col min="13" max="13" width="6.7109375" style="1" customWidth="1"/>
    <col min="14" max="14" width="10.42578125" style="1" customWidth="1"/>
    <col min="15" max="15" width="10.7109375" style="1" customWidth="1"/>
    <col min="16" max="16" width="12.28515625" style="1" customWidth="1"/>
    <col min="17" max="17" width="15.85546875" style="1" customWidth="1"/>
    <col min="18" max="18" width="14.7109375" style="1" customWidth="1"/>
    <col min="19" max="21" width="10.42578125" style="1" customWidth="1" outlineLevel="1"/>
    <col min="22" max="22" width="14" style="1" customWidth="1" outlineLevel="1"/>
    <col min="23" max="23" width="10.42578125" style="1" customWidth="1" outlineLevel="1"/>
    <col min="24" max="24" width="17" style="1" customWidth="1" outlineLevel="1"/>
    <col min="25" max="25" width="90.7109375" style="1" customWidth="1" outlineLevel="1"/>
    <col min="26" max="26" width="18.7109375" style="1" hidden="1" customWidth="1" outlineLevel="1"/>
    <col min="27" max="27" width="15.42578125" style="1" hidden="1" customWidth="1" outlineLevel="1"/>
  </cols>
  <sheetData>
    <row r="1" spans="2:27" ht="19.05" customHeight="1" x14ac:dyDescent="0.2">
      <c r="B1" s="2" t="s">
        <v>0</v>
      </c>
      <c r="C1" s="2"/>
      <c r="D1" s="2"/>
      <c r="E1" s="2"/>
      <c r="F1" s="2"/>
      <c r="G1" s="2"/>
      <c r="H1" s="2"/>
      <c r="I1" s="2"/>
      <c r="J1" s="2"/>
      <c r="K1" s="2"/>
      <c r="L1" s="2"/>
      <c r="M1" s="2"/>
      <c r="N1" s="2"/>
      <c r="O1" s="2"/>
      <c r="P1" s="2"/>
      <c r="Q1" s="2"/>
      <c r="R1" s="2"/>
      <c r="S1" s="2"/>
      <c r="T1" s="2"/>
      <c r="U1" s="2"/>
      <c r="V1" s="2"/>
      <c r="W1" s="2"/>
      <c r="X1" s="2"/>
      <c r="Y1" s="2"/>
    </row>
    <row r="2" spans="2:27" ht="15" customHeight="1" x14ac:dyDescent="0.25">
      <c r="K2" s="3" t="s">
        <v>1</v>
      </c>
      <c r="L2" s="4"/>
      <c r="M2" s="5"/>
    </row>
    <row r="3" spans="2:27" ht="15" customHeight="1" x14ac:dyDescent="0.25">
      <c r="K3" s="6" t="s">
        <v>2</v>
      </c>
      <c r="L3" s="7"/>
      <c r="M3" s="8"/>
    </row>
    <row r="4" spans="2:27" ht="43.95" customHeight="1" x14ac:dyDescent="0.25">
      <c r="K4" s="30" t="s">
        <v>3</v>
      </c>
      <c r="L4" s="30"/>
      <c r="M4" s="30"/>
      <c r="N4" s="9"/>
      <c r="O4" s="10" t="s">
        <v>4</v>
      </c>
      <c r="P4" s="11" t="s">
        <v>5</v>
      </c>
      <c r="Q4" s="11" t="s">
        <v>6</v>
      </c>
      <c r="R4" s="11" t="s">
        <v>7</v>
      </c>
    </row>
    <row r="5" spans="2:27" ht="15" customHeight="1" x14ac:dyDescent="0.25">
      <c r="K5" s="6" t="s">
        <v>8</v>
      </c>
      <c r="L5" s="7"/>
      <c r="M5" s="8"/>
      <c r="O5" s="38"/>
      <c r="P5" s="31">
        <f>SUM(P8:P477)</f>
        <v>0</v>
      </c>
      <c r="Q5" s="32">
        <f>SUM(Q8:Q477)</f>
        <v>0</v>
      </c>
      <c r="R5" s="12">
        <f>SUM(AA8:AA477)</f>
        <v>0</v>
      </c>
    </row>
    <row r="6" spans="2:27" ht="15" customHeight="1" x14ac:dyDescent="0.25">
      <c r="K6" s="6" t="s">
        <v>9</v>
      </c>
      <c r="L6" s="13"/>
      <c r="M6" s="14"/>
    </row>
    <row r="7" spans="2:27" s="15" customFormat="1" ht="43.95" customHeight="1" x14ac:dyDescent="0.2">
      <c r="B7" s="16" t="s">
        <v>10</v>
      </c>
      <c r="C7" s="16" t="s">
        <v>11</v>
      </c>
      <c r="D7" s="16" t="s">
        <v>12</v>
      </c>
      <c r="E7" s="16" t="s">
        <v>13</v>
      </c>
      <c r="F7" s="16" t="s">
        <v>14</v>
      </c>
      <c r="G7" s="16" t="s">
        <v>15</v>
      </c>
      <c r="H7" s="16" t="s">
        <v>16</v>
      </c>
      <c r="I7" s="16" t="s">
        <v>17</v>
      </c>
      <c r="J7" s="16" t="s">
        <v>18</v>
      </c>
      <c r="K7" s="16" t="s">
        <v>19</v>
      </c>
      <c r="L7" s="16" t="s">
        <v>20</v>
      </c>
      <c r="M7" s="16" t="s">
        <v>21</v>
      </c>
      <c r="N7" s="16" t="s">
        <v>22</v>
      </c>
      <c r="O7" s="16" t="s">
        <v>23</v>
      </c>
      <c r="P7" s="16" t="s">
        <v>24</v>
      </c>
      <c r="Q7" s="16" t="s">
        <v>25</v>
      </c>
      <c r="R7" s="16" t="s">
        <v>26</v>
      </c>
      <c r="S7" s="16" t="s">
        <v>27</v>
      </c>
      <c r="T7" s="16" t="s">
        <v>28</v>
      </c>
      <c r="U7" s="16" t="s">
        <v>29</v>
      </c>
      <c r="V7" s="16" t="s">
        <v>30</v>
      </c>
      <c r="W7" s="16" t="s">
        <v>31</v>
      </c>
      <c r="X7" s="16" t="s">
        <v>32</v>
      </c>
      <c r="Y7" s="16" t="s">
        <v>33</v>
      </c>
      <c r="Z7" s="16" t="s">
        <v>34</v>
      </c>
      <c r="AA7" s="16" t="s">
        <v>35</v>
      </c>
    </row>
    <row r="8" spans="2:27" s="17" customFormat="1" ht="127.95" customHeight="1" x14ac:dyDescent="0.2">
      <c r="B8" s="18"/>
      <c r="C8" s="19" t="s">
        <v>36</v>
      </c>
      <c r="D8" s="19" t="s">
        <v>37</v>
      </c>
      <c r="E8" s="19" t="s">
        <v>38</v>
      </c>
      <c r="F8" s="19" t="s">
        <v>39</v>
      </c>
      <c r="G8" s="19" t="s">
        <v>40</v>
      </c>
      <c r="H8" s="19" t="s">
        <v>41</v>
      </c>
      <c r="I8" s="19" t="s">
        <v>42</v>
      </c>
      <c r="J8" s="19" t="s">
        <v>43</v>
      </c>
      <c r="K8" s="19" t="s">
        <v>44</v>
      </c>
      <c r="L8" s="19" t="s">
        <v>45</v>
      </c>
      <c r="M8" s="19" t="s">
        <v>46</v>
      </c>
      <c r="N8" s="20" t="s">
        <v>47</v>
      </c>
      <c r="O8" s="20">
        <f>N8-N8*$O$5/100</f>
        <v>200</v>
      </c>
      <c r="P8" s="39"/>
      <c r="Q8" s="33">
        <f>O8*P8</f>
        <v>0</v>
      </c>
      <c r="R8" s="19" t="s">
        <v>48</v>
      </c>
      <c r="S8" s="19" t="s">
        <v>49</v>
      </c>
      <c r="T8" s="19" t="s">
        <v>50</v>
      </c>
      <c r="U8" s="19" t="s">
        <v>51</v>
      </c>
      <c r="V8" s="19" t="s">
        <v>52</v>
      </c>
      <c r="W8" s="19" t="s">
        <v>53</v>
      </c>
      <c r="X8" s="19" t="s">
        <v>54</v>
      </c>
      <c r="Y8" s="19" t="s">
        <v>55</v>
      </c>
      <c r="Z8" s="21" t="s">
        <v>56</v>
      </c>
      <c r="AA8" s="21">
        <f>P8*T8</f>
        <v>0</v>
      </c>
    </row>
    <row r="9" spans="2:27" s="17" customFormat="1" ht="127.95" customHeight="1" x14ac:dyDescent="0.2">
      <c r="B9" s="18"/>
      <c r="C9" s="19" t="s">
        <v>36</v>
      </c>
      <c r="D9" s="19" t="s">
        <v>57</v>
      </c>
      <c r="E9" s="19" t="s">
        <v>58</v>
      </c>
      <c r="F9" s="19" t="s">
        <v>59</v>
      </c>
      <c r="G9" s="19" t="s">
        <v>40</v>
      </c>
      <c r="H9" s="19" t="s">
        <v>41</v>
      </c>
      <c r="I9" s="19" t="s">
        <v>42</v>
      </c>
      <c r="J9" s="19" t="s">
        <v>43</v>
      </c>
      <c r="K9" s="19" t="s">
        <v>44</v>
      </c>
      <c r="L9" s="19" t="s">
        <v>60</v>
      </c>
      <c r="M9" s="19" t="s">
        <v>46</v>
      </c>
      <c r="N9" s="20" t="s">
        <v>47</v>
      </c>
      <c r="O9" s="20">
        <f>N9-N9*$O$5/100</f>
        <v>200</v>
      </c>
      <c r="P9" s="39"/>
      <c r="Q9" s="33">
        <f>O9*P9</f>
        <v>0</v>
      </c>
      <c r="R9" s="19" t="s">
        <v>48</v>
      </c>
      <c r="S9" s="19" t="s">
        <v>49</v>
      </c>
      <c r="T9" s="19" t="s">
        <v>61</v>
      </c>
      <c r="U9" s="19" t="s">
        <v>62</v>
      </c>
      <c r="V9" s="19" t="s">
        <v>52</v>
      </c>
      <c r="W9" s="19" t="s">
        <v>53</v>
      </c>
      <c r="X9" s="19" t="s">
        <v>54</v>
      </c>
      <c r="Y9" s="19" t="s">
        <v>63</v>
      </c>
      <c r="Z9" s="21" t="s">
        <v>64</v>
      </c>
      <c r="AA9" s="21">
        <f>P9*T9</f>
        <v>0</v>
      </c>
    </row>
    <row r="10" spans="2:27" s="17" customFormat="1" ht="127.95" customHeight="1" x14ac:dyDescent="0.2">
      <c r="B10" s="18"/>
      <c r="C10" s="19" t="s">
        <v>36</v>
      </c>
      <c r="D10" s="19" t="s">
        <v>65</v>
      </c>
      <c r="E10" s="19" t="s">
        <v>66</v>
      </c>
      <c r="F10" s="19" t="s">
        <v>67</v>
      </c>
      <c r="G10" s="19" t="s">
        <v>40</v>
      </c>
      <c r="H10" s="19" t="s">
        <v>41</v>
      </c>
      <c r="I10" s="19" t="s">
        <v>42</v>
      </c>
      <c r="J10" s="19" t="s">
        <v>43</v>
      </c>
      <c r="K10" s="19" t="s">
        <v>44</v>
      </c>
      <c r="L10" s="19" t="s">
        <v>68</v>
      </c>
      <c r="M10" s="19" t="s">
        <v>46</v>
      </c>
      <c r="N10" s="20" t="s">
        <v>47</v>
      </c>
      <c r="O10" s="20">
        <f>N10-N10*$O$5/100</f>
        <v>200</v>
      </c>
      <c r="P10" s="39"/>
      <c r="Q10" s="33">
        <f>O10*P10</f>
        <v>0</v>
      </c>
      <c r="R10" s="19" t="s">
        <v>48</v>
      </c>
      <c r="S10" s="19" t="s">
        <v>49</v>
      </c>
      <c r="T10" s="19" t="s">
        <v>50</v>
      </c>
      <c r="U10" s="19" t="s">
        <v>62</v>
      </c>
      <c r="V10" s="19" t="s">
        <v>52</v>
      </c>
      <c r="W10" s="19" t="s">
        <v>53</v>
      </c>
      <c r="X10" s="19" t="s">
        <v>54</v>
      </c>
      <c r="Y10" s="19" t="s">
        <v>69</v>
      </c>
      <c r="Z10" s="21" t="s">
        <v>70</v>
      </c>
      <c r="AA10" s="21">
        <f>P10*T10</f>
        <v>0</v>
      </c>
    </row>
    <row r="11" spans="2:27" s="17" customFormat="1" ht="127.95" customHeight="1" x14ac:dyDescent="0.2">
      <c r="B11" s="18"/>
      <c r="C11" s="19" t="s">
        <v>36</v>
      </c>
      <c r="D11" s="19" t="s">
        <v>71</v>
      </c>
      <c r="E11" s="19" t="s">
        <v>72</v>
      </c>
      <c r="F11" s="19" t="s">
        <v>73</v>
      </c>
      <c r="G11" s="19" t="s">
        <v>40</v>
      </c>
      <c r="H11" s="19" t="s">
        <v>41</v>
      </c>
      <c r="I11" s="19" t="s">
        <v>42</v>
      </c>
      <c r="J11" s="19" t="s">
        <v>43</v>
      </c>
      <c r="K11" s="19" t="s">
        <v>44</v>
      </c>
      <c r="L11" s="19" t="s">
        <v>74</v>
      </c>
      <c r="M11" s="19" t="s">
        <v>46</v>
      </c>
      <c r="N11" s="20" t="s">
        <v>47</v>
      </c>
      <c r="O11" s="20">
        <f>N11-N11*$O$5/100</f>
        <v>200</v>
      </c>
      <c r="P11" s="39"/>
      <c r="Q11" s="33">
        <f>O11*P11</f>
        <v>0</v>
      </c>
      <c r="R11" s="19" t="s">
        <v>48</v>
      </c>
      <c r="S11" s="19" t="s">
        <v>49</v>
      </c>
      <c r="T11" s="19" t="s">
        <v>50</v>
      </c>
      <c r="U11" s="19" t="s">
        <v>62</v>
      </c>
      <c r="V11" s="19" t="s">
        <v>52</v>
      </c>
      <c r="W11" s="19" t="s">
        <v>53</v>
      </c>
      <c r="X11" s="19" t="s">
        <v>75</v>
      </c>
      <c r="Y11" s="19" t="s">
        <v>76</v>
      </c>
      <c r="Z11" s="21" t="s">
        <v>77</v>
      </c>
      <c r="AA11" s="21">
        <f>P11*T11</f>
        <v>0</v>
      </c>
    </row>
    <row r="12" spans="2:27" s="17" customFormat="1" ht="127.95" customHeight="1" x14ac:dyDescent="0.2">
      <c r="B12" s="18"/>
      <c r="C12" s="22" t="s">
        <v>78</v>
      </c>
      <c r="D12" s="22" t="s">
        <v>46</v>
      </c>
      <c r="E12" s="22" t="s">
        <v>79</v>
      </c>
      <c r="F12" s="22" t="s">
        <v>80</v>
      </c>
      <c r="G12" s="22" t="s">
        <v>40</v>
      </c>
      <c r="H12" s="22" t="s">
        <v>41</v>
      </c>
      <c r="I12" s="22" t="s">
        <v>42</v>
      </c>
      <c r="J12" s="22" t="s">
        <v>43</v>
      </c>
      <c r="K12" s="22" t="s">
        <v>44</v>
      </c>
      <c r="L12" s="22" t="s">
        <v>81</v>
      </c>
      <c r="M12" s="22" t="s">
        <v>46</v>
      </c>
      <c r="N12" s="23" t="s">
        <v>47</v>
      </c>
      <c r="O12" s="23">
        <f>N12-N12*$O$5/100</f>
        <v>200</v>
      </c>
      <c r="P12" s="40"/>
      <c r="Q12" s="34">
        <f>O12*P12</f>
        <v>0</v>
      </c>
      <c r="R12" s="22" t="s">
        <v>48</v>
      </c>
      <c r="S12" s="22" t="s">
        <v>49</v>
      </c>
      <c r="T12" s="22" t="s">
        <v>50</v>
      </c>
      <c r="U12" s="22" t="s">
        <v>82</v>
      </c>
      <c r="V12" s="22" t="s">
        <v>52</v>
      </c>
      <c r="W12" s="22" t="s">
        <v>53</v>
      </c>
      <c r="X12" s="22" t="s">
        <v>54</v>
      </c>
      <c r="Y12" s="22" t="s">
        <v>83</v>
      </c>
      <c r="Z12" s="21" t="s">
        <v>84</v>
      </c>
      <c r="AA12" s="21">
        <f>P12*T12</f>
        <v>0</v>
      </c>
    </row>
    <row r="13" spans="2:27" s="17" customFormat="1" ht="127.95" customHeight="1" x14ac:dyDescent="0.2">
      <c r="B13" s="18"/>
      <c r="C13" s="19" t="s">
        <v>36</v>
      </c>
      <c r="D13" s="19" t="s">
        <v>85</v>
      </c>
      <c r="E13" s="19" t="s">
        <v>86</v>
      </c>
      <c r="F13" s="19" t="s">
        <v>87</v>
      </c>
      <c r="G13" s="19" t="s">
        <v>40</v>
      </c>
      <c r="H13" s="19" t="s">
        <v>41</v>
      </c>
      <c r="I13" s="19" t="s">
        <v>42</v>
      </c>
      <c r="J13" s="19" t="s">
        <v>43</v>
      </c>
      <c r="K13" s="19" t="s">
        <v>44</v>
      </c>
      <c r="L13" s="19" t="s">
        <v>88</v>
      </c>
      <c r="M13" s="19" t="s">
        <v>46</v>
      </c>
      <c r="N13" s="20" t="s">
        <v>47</v>
      </c>
      <c r="O13" s="20">
        <f>N13-N13*$O$5/100</f>
        <v>200</v>
      </c>
      <c r="P13" s="39"/>
      <c r="Q13" s="33">
        <f>O13*P13</f>
        <v>0</v>
      </c>
      <c r="R13" s="19" t="s">
        <v>48</v>
      </c>
      <c r="S13" s="19" t="s">
        <v>49</v>
      </c>
      <c r="T13" s="19" t="s">
        <v>50</v>
      </c>
      <c r="U13" s="19" t="s">
        <v>89</v>
      </c>
      <c r="V13" s="19" t="s">
        <v>52</v>
      </c>
      <c r="W13" s="19" t="s">
        <v>53</v>
      </c>
      <c r="X13" s="19" t="s">
        <v>54</v>
      </c>
      <c r="Y13" s="19" t="s">
        <v>90</v>
      </c>
      <c r="Z13" s="21" t="s">
        <v>91</v>
      </c>
      <c r="AA13" s="21">
        <f>P13*T13</f>
        <v>0</v>
      </c>
    </row>
    <row r="14" spans="2:27" s="17" customFormat="1" ht="127.95" customHeight="1" x14ac:dyDescent="0.2">
      <c r="B14" s="18"/>
      <c r="C14" s="19" t="s">
        <v>36</v>
      </c>
      <c r="D14" s="19" t="s">
        <v>92</v>
      </c>
      <c r="E14" s="19" t="s">
        <v>93</v>
      </c>
      <c r="F14" s="19" t="s">
        <v>94</v>
      </c>
      <c r="G14" s="19" t="s">
        <v>40</v>
      </c>
      <c r="H14" s="19" t="s">
        <v>41</v>
      </c>
      <c r="I14" s="19" t="s">
        <v>42</v>
      </c>
      <c r="J14" s="19" t="s">
        <v>43</v>
      </c>
      <c r="K14" s="19" t="s">
        <v>44</v>
      </c>
      <c r="L14" s="19" t="s">
        <v>95</v>
      </c>
      <c r="M14" s="19" t="s">
        <v>46</v>
      </c>
      <c r="N14" s="20" t="s">
        <v>47</v>
      </c>
      <c r="O14" s="20">
        <f>N14-N14*$O$5/100</f>
        <v>200</v>
      </c>
      <c r="P14" s="39"/>
      <c r="Q14" s="33">
        <f>O14*P14</f>
        <v>0</v>
      </c>
      <c r="R14" s="19" t="s">
        <v>48</v>
      </c>
      <c r="S14" s="19" t="s">
        <v>49</v>
      </c>
      <c r="T14" s="19" t="s">
        <v>96</v>
      </c>
      <c r="U14" s="19" t="s">
        <v>82</v>
      </c>
      <c r="V14" s="19" t="s">
        <v>52</v>
      </c>
      <c r="W14" s="19" t="s">
        <v>53</v>
      </c>
      <c r="X14" s="19" t="s">
        <v>97</v>
      </c>
      <c r="Y14" s="19" t="s">
        <v>98</v>
      </c>
      <c r="Z14" s="21" t="s">
        <v>99</v>
      </c>
      <c r="AA14" s="21">
        <f>P14*T14</f>
        <v>0</v>
      </c>
    </row>
    <row r="15" spans="2:27" s="17" customFormat="1" ht="127.95" customHeight="1" x14ac:dyDescent="0.2">
      <c r="B15" s="18"/>
      <c r="C15" s="19" t="s">
        <v>36</v>
      </c>
      <c r="D15" s="19" t="s">
        <v>100</v>
      </c>
      <c r="E15" s="19" t="s">
        <v>101</v>
      </c>
      <c r="F15" s="19" t="s">
        <v>102</v>
      </c>
      <c r="G15" s="19" t="s">
        <v>40</v>
      </c>
      <c r="H15" s="19" t="s">
        <v>41</v>
      </c>
      <c r="I15" s="19" t="s">
        <v>42</v>
      </c>
      <c r="J15" s="19" t="s">
        <v>43</v>
      </c>
      <c r="K15" s="19" t="s">
        <v>44</v>
      </c>
      <c r="L15" s="19" t="s">
        <v>103</v>
      </c>
      <c r="M15" s="19" t="s">
        <v>46</v>
      </c>
      <c r="N15" s="20" t="s">
        <v>47</v>
      </c>
      <c r="O15" s="20">
        <f>N15-N15*$O$5/100</f>
        <v>200</v>
      </c>
      <c r="P15" s="39"/>
      <c r="Q15" s="33">
        <f>O15*P15</f>
        <v>0</v>
      </c>
      <c r="R15" s="19" t="s">
        <v>48</v>
      </c>
      <c r="S15" s="19" t="s">
        <v>49</v>
      </c>
      <c r="T15" s="19" t="s">
        <v>96</v>
      </c>
      <c r="U15" s="19" t="s">
        <v>51</v>
      </c>
      <c r="V15" s="19" t="s">
        <v>52</v>
      </c>
      <c r="W15" s="19" t="s">
        <v>53</v>
      </c>
      <c r="X15" s="19" t="s">
        <v>54</v>
      </c>
      <c r="Y15" s="19" t="s">
        <v>104</v>
      </c>
      <c r="Z15" s="21" t="s">
        <v>105</v>
      </c>
      <c r="AA15" s="21">
        <f>P15*T15</f>
        <v>0</v>
      </c>
    </row>
    <row r="16" spans="2:27" s="17" customFormat="1" ht="127.95" customHeight="1" x14ac:dyDescent="0.2">
      <c r="B16" s="18"/>
      <c r="C16" s="19" t="s">
        <v>36</v>
      </c>
      <c r="D16" s="19" t="s">
        <v>106</v>
      </c>
      <c r="E16" s="19" t="s">
        <v>107</v>
      </c>
      <c r="F16" s="19" t="s">
        <v>108</v>
      </c>
      <c r="G16" s="19" t="s">
        <v>40</v>
      </c>
      <c r="H16" s="19" t="s">
        <v>41</v>
      </c>
      <c r="I16" s="19" t="s">
        <v>42</v>
      </c>
      <c r="J16" s="19" t="s">
        <v>43</v>
      </c>
      <c r="K16" s="19" t="s">
        <v>44</v>
      </c>
      <c r="L16" s="19" t="s">
        <v>109</v>
      </c>
      <c r="M16" s="19" t="s">
        <v>46</v>
      </c>
      <c r="N16" s="20" t="s">
        <v>47</v>
      </c>
      <c r="O16" s="20">
        <f>N16-N16*$O$5/100</f>
        <v>200</v>
      </c>
      <c r="P16" s="39"/>
      <c r="Q16" s="33">
        <f>O16*P16</f>
        <v>0</v>
      </c>
      <c r="R16" s="19" t="s">
        <v>48</v>
      </c>
      <c r="S16" s="19" t="s">
        <v>49</v>
      </c>
      <c r="T16" s="19" t="s">
        <v>96</v>
      </c>
      <c r="U16" s="19" t="s">
        <v>51</v>
      </c>
      <c r="V16" s="19" t="s">
        <v>52</v>
      </c>
      <c r="W16" s="19" t="s">
        <v>53</v>
      </c>
      <c r="X16" s="19" t="s">
        <v>54</v>
      </c>
      <c r="Y16" s="19" t="s">
        <v>110</v>
      </c>
      <c r="Z16" s="21" t="s">
        <v>111</v>
      </c>
      <c r="AA16" s="21">
        <f>P16*T16</f>
        <v>0</v>
      </c>
    </row>
    <row r="17" spans="2:27" s="17" customFormat="1" ht="127.95" customHeight="1" x14ac:dyDescent="0.2">
      <c r="B17" s="18"/>
      <c r="C17" s="19" t="s">
        <v>36</v>
      </c>
      <c r="D17" s="19" t="s">
        <v>49</v>
      </c>
      <c r="E17" s="19" t="s">
        <v>112</v>
      </c>
      <c r="F17" s="19" t="s">
        <v>113</v>
      </c>
      <c r="G17" s="19" t="s">
        <v>40</v>
      </c>
      <c r="H17" s="19" t="s">
        <v>41</v>
      </c>
      <c r="I17" s="19" t="s">
        <v>42</v>
      </c>
      <c r="J17" s="19" t="s">
        <v>43</v>
      </c>
      <c r="K17" s="19" t="s">
        <v>44</v>
      </c>
      <c r="L17" s="19" t="s">
        <v>114</v>
      </c>
      <c r="M17" s="19" t="s">
        <v>46</v>
      </c>
      <c r="N17" s="20" t="s">
        <v>47</v>
      </c>
      <c r="O17" s="20">
        <f>N17-N17*$O$5/100</f>
        <v>200</v>
      </c>
      <c r="P17" s="39"/>
      <c r="Q17" s="33">
        <f>O17*P17</f>
        <v>0</v>
      </c>
      <c r="R17" s="19" t="s">
        <v>48</v>
      </c>
      <c r="S17" s="19" t="s">
        <v>49</v>
      </c>
      <c r="T17" s="19" t="s">
        <v>96</v>
      </c>
      <c r="U17" s="19" t="s">
        <v>51</v>
      </c>
      <c r="V17" s="19" t="s">
        <v>52</v>
      </c>
      <c r="W17" s="19" t="s">
        <v>53</v>
      </c>
      <c r="X17" s="19" t="s">
        <v>54</v>
      </c>
      <c r="Y17" s="19" t="s">
        <v>115</v>
      </c>
      <c r="Z17" s="21" t="s">
        <v>116</v>
      </c>
      <c r="AA17" s="21">
        <f>P17*T17</f>
        <v>0</v>
      </c>
    </row>
    <row r="18" spans="2:27" s="17" customFormat="1" ht="127.95" customHeight="1" x14ac:dyDescent="0.2">
      <c r="B18" s="18"/>
      <c r="C18" s="19" t="s">
        <v>36</v>
      </c>
      <c r="D18" s="19" t="s">
        <v>117</v>
      </c>
      <c r="E18" s="19" t="s">
        <v>118</v>
      </c>
      <c r="F18" s="19" t="s">
        <v>119</v>
      </c>
      <c r="G18" s="19" t="s">
        <v>40</v>
      </c>
      <c r="H18" s="19" t="s">
        <v>41</v>
      </c>
      <c r="I18" s="19" t="s">
        <v>42</v>
      </c>
      <c r="J18" s="19" t="s">
        <v>120</v>
      </c>
      <c r="K18" s="19" t="s">
        <v>44</v>
      </c>
      <c r="L18" s="19" t="s">
        <v>121</v>
      </c>
      <c r="M18" s="19" t="s">
        <v>46</v>
      </c>
      <c r="N18" s="20" t="s">
        <v>47</v>
      </c>
      <c r="O18" s="20">
        <f>N18-N18*$O$5/100</f>
        <v>200</v>
      </c>
      <c r="P18" s="39"/>
      <c r="Q18" s="33">
        <f>O18*P18</f>
        <v>0</v>
      </c>
      <c r="R18" s="19" t="s">
        <v>48</v>
      </c>
      <c r="S18" s="19" t="s">
        <v>49</v>
      </c>
      <c r="T18" s="19" t="s">
        <v>50</v>
      </c>
      <c r="U18" s="19" t="s">
        <v>51</v>
      </c>
      <c r="V18" s="19" t="s">
        <v>122</v>
      </c>
      <c r="W18" s="19" t="s">
        <v>53</v>
      </c>
      <c r="X18" s="19" t="s">
        <v>54</v>
      </c>
      <c r="Y18" s="19" t="s">
        <v>123</v>
      </c>
      <c r="Z18" s="21" t="s">
        <v>124</v>
      </c>
      <c r="AA18" s="21">
        <f>P18*T18</f>
        <v>0</v>
      </c>
    </row>
    <row r="19" spans="2:27" s="17" customFormat="1" ht="127.95" customHeight="1" x14ac:dyDescent="0.2">
      <c r="B19" s="18"/>
      <c r="C19" s="19" t="s">
        <v>36</v>
      </c>
      <c r="D19" s="19" t="s">
        <v>125</v>
      </c>
      <c r="E19" s="19" t="s">
        <v>126</v>
      </c>
      <c r="F19" s="19" t="s">
        <v>127</v>
      </c>
      <c r="G19" s="19" t="s">
        <v>40</v>
      </c>
      <c r="H19" s="19" t="s">
        <v>41</v>
      </c>
      <c r="I19" s="19" t="s">
        <v>42</v>
      </c>
      <c r="J19" s="19" t="s">
        <v>120</v>
      </c>
      <c r="K19" s="19" t="s">
        <v>44</v>
      </c>
      <c r="L19" s="19" t="s">
        <v>128</v>
      </c>
      <c r="M19" s="19" t="s">
        <v>46</v>
      </c>
      <c r="N19" s="20" t="s">
        <v>47</v>
      </c>
      <c r="O19" s="20">
        <f>N19-N19*$O$5/100</f>
        <v>200</v>
      </c>
      <c r="P19" s="39"/>
      <c r="Q19" s="33">
        <f>O19*P19</f>
        <v>0</v>
      </c>
      <c r="R19" s="19" t="s">
        <v>48</v>
      </c>
      <c r="S19" s="19" t="s">
        <v>49</v>
      </c>
      <c r="T19" s="19" t="s">
        <v>50</v>
      </c>
      <c r="U19" s="19" t="s">
        <v>51</v>
      </c>
      <c r="V19" s="19" t="s">
        <v>122</v>
      </c>
      <c r="W19" s="19" t="s">
        <v>53</v>
      </c>
      <c r="X19" s="19" t="s">
        <v>54</v>
      </c>
      <c r="Y19" s="19" t="s">
        <v>129</v>
      </c>
      <c r="Z19" s="21" t="s">
        <v>130</v>
      </c>
      <c r="AA19" s="21">
        <f>P19*T19</f>
        <v>0</v>
      </c>
    </row>
    <row r="20" spans="2:27" s="17" customFormat="1" ht="127.95" customHeight="1" x14ac:dyDescent="0.2">
      <c r="B20" s="18"/>
      <c r="C20" s="19" t="s">
        <v>36</v>
      </c>
      <c r="D20" s="19" t="s">
        <v>131</v>
      </c>
      <c r="E20" s="19" t="s">
        <v>132</v>
      </c>
      <c r="F20" s="19" t="s">
        <v>133</v>
      </c>
      <c r="G20" s="19" t="s">
        <v>40</v>
      </c>
      <c r="H20" s="19" t="s">
        <v>41</v>
      </c>
      <c r="I20" s="19" t="s">
        <v>42</v>
      </c>
      <c r="J20" s="19" t="s">
        <v>120</v>
      </c>
      <c r="K20" s="19" t="s">
        <v>44</v>
      </c>
      <c r="L20" s="19" t="s">
        <v>134</v>
      </c>
      <c r="M20" s="19" t="s">
        <v>46</v>
      </c>
      <c r="N20" s="20" t="s">
        <v>47</v>
      </c>
      <c r="O20" s="20">
        <f>N20-N20*$O$5/100</f>
        <v>200</v>
      </c>
      <c r="P20" s="39"/>
      <c r="Q20" s="33">
        <f>O20*P20</f>
        <v>0</v>
      </c>
      <c r="R20" s="19" t="s">
        <v>48</v>
      </c>
      <c r="S20" s="19" t="s">
        <v>49</v>
      </c>
      <c r="T20" s="19" t="s">
        <v>50</v>
      </c>
      <c r="U20" s="19" t="s">
        <v>62</v>
      </c>
      <c r="V20" s="19" t="s">
        <v>122</v>
      </c>
      <c r="W20" s="19" t="s">
        <v>53</v>
      </c>
      <c r="X20" s="19" t="s">
        <v>54</v>
      </c>
      <c r="Y20" s="19" t="s">
        <v>135</v>
      </c>
      <c r="Z20" s="21" t="s">
        <v>136</v>
      </c>
      <c r="AA20" s="21">
        <f>P20*T20</f>
        <v>0</v>
      </c>
    </row>
    <row r="21" spans="2:27" s="17" customFormat="1" ht="127.95" customHeight="1" x14ac:dyDescent="0.2">
      <c r="B21" s="18"/>
      <c r="C21" s="19" t="s">
        <v>36</v>
      </c>
      <c r="D21" s="19" t="s">
        <v>137</v>
      </c>
      <c r="E21" s="19" t="s">
        <v>138</v>
      </c>
      <c r="F21" s="19" t="s">
        <v>139</v>
      </c>
      <c r="G21" s="19" t="s">
        <v>40</v>
      </c>
      <c r="H21" s="19" t="s">
        <v>41</v>
      </c>
      <c r="I21" s="19" t="s">
        <v>42</v>
      </c>
      <c r="J21" s="19" t="s">
        <v>120</v>
      </c>
      <c r="K21" s="19" t="s">
        <v>44</v>
      </c>
      <c r="L21" s="19" t="s">
        <v>140</v>
      </c>
      <c r="M21" s="19" t="s">
        <v>46</v>
      </c>
      <c r="N21" s="20" t="s">
        <v>47</v>
      </c>
      <c r="O21" s="20">
        <f>N21-N21*$O$5/100</f>
        <v>200</v>
      </c>
      <c r="P21" s="39"/>
      <c r="Q21" s="33">
        <f>O21*P21</f>
        <v>0</v>
      </c>
      <c r="R21" s="19" t="s">
        <v>48</v>
      </c>
      <c r="S21" s="19" t="s">
        <v>49</v>
      </c>
      <c r="T21" s="19" t="s">
        <v>50</v>
      </c>
      <c r="U21" s="19" t="s">
        <v>82</v>
      </c>
      <c r="V21" s="19" t="s">
        <v>122</v>
      </c>
      <c r="W21" s="19" t="s">
        <v>53</v>
      </c>
      <c r="X21" s="19" t="s">
        <v>54</v>
      </c>
      <c r="Y21" s="19" t="s">
        <v>141</v>
      </c>
      <c r="Z21" s="21" t="s">
        <v>142</v>
      </c>
      <c r="AA21" s="21">
        <f>P21*T21</f>
        <v>0</v>
      </c>
    </row>
    <row r="22" spans="2:27" s="17" customFormat="1" ht="127.95" customHeight="1" x14ac:dyDescent="0.2">
      <c r="B22" s="18"/>
      <c r="C22" s="19" t="s">
        <v>36</v>
      </c>
      <c r="D22" s="19" t="s">
        <v>143</v>
      </c>
      <c r="E22" s="19" t="s">
        <v>144</v>
      </c>
      <c r="F22" s="19" t="s">
        <v>145</v>
      </c>
      <c r="G22" s="19" t="s">
        <v>40</v>
      </c>
      <c r="H22" s="19" t="s">
        <v>41</v>
      </c>
      <c r="I22" s="19" t="s">
        <v>42</v>
      </c>
      <c r="J22" s="19" t="s">
        <v>120</v>
      </c>
      <c r="K22" s="19" t="s">
        <v>44</v>
      </c>
      <c r="L22" s="19" t="s">
        <v>146</v>
      </c>
      <c r="M22" s="19" t="s">
        <v>46</v>
      </c>
      <c r="N22" s="20" t="s">
        <v>47</v>
      </c>
      <c r="O22" s="20">
        <f>N22-N22*$O$5/100</f>
        <v>200</v>
      </c>
      <c r="P22" s="39"/>
      <c r="Q22" s="33">
        <f>O22*P22</f>
        <v>0</v>
      </c>
      <c r="R22" s="19" t="s">
        <v>48</v>
      </c>
      <c r="S22" s="19" t="s">
        <v>49</v>
      </c>
      <c r="T22" s="19" t="s">
        <v>50</v>
      </c>
      <c r="U22" s="19" t="s">
        <v>82</v>
      </c>
      <c r="V22" s="19" t="s">
        <v>122</v>
      </c>
      <c r="W22" s="19" t="s">
        <v>53</v>
      </c>
      <c r="X22" s="19" t="s">
        <v>54</v>
      </c>
      <c r="Y22" s="19" t="s">
        <v>147</v>
      </c>
      <c r="Z22" s="21" t="s">
        <v>148</v>
      </c>
      <c r="AA22" s="21">
        <f>P22*T22</f>
        <v>0</v>
      </c>
    </row>
    <row r="23" spans="2:27" s="17" customFormat="1" ht="127.95" customHeight="1" x14ac:dyDescent="0.2">
      <c r="B23" s="18"/>
      <c r="C23" s="19"/>
      <c r="D23" s="19" t="s">
        <v>149</v>
      </c>
      <c r="E23" s="19" t="s">
        <v>150</v>
      </c>
      <c r="F23" s="19" t="s">
        <v>151</v>
      </c>
      <c r="G23" s="19" t="s">
        <v>40</v>
      </c>
      <c r="H23" s="19" t="s">
        <v>41</v>
      </c>
      <c r="I23" s="19" t="s">
        <v>42</v>
      </c>
      <c r="J23" s="19" t="s">
        <v>120</v>
      </c>
      <c r="K23" s="19" t="s">
        <v>44</v>
      </c>
      <c r="L23" s="19" t="s">
        <v>152</v>
      </c>
      <c r="M23" s="19" t="s">
        <v>46</v>
      </c>
      <c r="N23" s="20" t="s">
        <v>47</v>
      </c>
      <c r="O23" s="20">
        <f>N23-N23*$O$5/100</f>
        <v>200</v>
      </c>
      <c r="P23" s="39"/>
      <c r="Q23" s="33">
        <f>O23*P23</f>
        <v>0</v>
      </c>
      <c r="R23" s="19" t="s">
        <v>48</v>
      </c>
      <c r="S23" s="19" t="s">
        <v>49</v>
      </c>
      <c r="T23" s="19" t="s">
        <v>50</v>
      </c>
      <c r="U23" s="19" t="s">
        <v>62</v>
      </c>
      <c r="V23" s="19" t="s">
        <v>122</v>
      </c>
      <c r="W23" s="19" t="s">
        <v>53</v>
      </c>
      <c r="X23" s="19" t="s">
        <v>54</v>
      </c>
      <c r="Y23" s="19" t="s">
        <v>153</v>
      </c>
      <c r="Z23" s="21" t="s">
        <v>154</v>
      </c>
      <c r="AA23" s="21">
        <f>P23*T23</f>
        <v>0</v>
      </c>
    </row>
    <row r="24" spans="2:27" s="17" customFormat="1" ht="127.95" customHeight="1" x14ac:dyDescent="0.2">
      <c r="B24" s="18"/>
      <c r="C24" s="19" t="s">
        <v>36</v>
      </c>
      <c r="D24" s="19" t="s">
        <v>155</v>
      </c>
      <c r="E24" s="19" t="s">
        <v>156</v>
      </c>
      <c r="F24" s="19" t="s">
        <v>157</v>
      </c>
      <c r="G24" s="19" t="s">
        <v>40</v>
      </c>
      <c r="H24" s="19" t="s">
        <v>41</v>
      </c>
      <c r="I24" s="19" t="s">
        <v>42</v>
      </c>
      <c r="J24" s="19" t="s">
        <v>120</v>
      </c>
      <c r="K24" s="19" t="s">
        <v>44</v>
      </c>
      <c r="L24" s="19" t="s">
        <v>158</v>
      </c>
      <c r="M24" s="19" t="s">
        <v>46</v>
      </c>
      <c r="N24" s="20" t="s">
        <v>47</v>
      </c>
      <c r="O24" s="20">
        <f>N24-N24*$O$5/100</f>
        <v>200</v>
      </c>
      <c r="P24" s="39"/>
      <c r="Q24" s="33">
        <f>O24*P24</f>
        <v>0</v>
      </c>
      <c r="R24" s="19" t="s">
        <v>48</v>
      </c>
      <c r="S24" s="19" t="s">
        <v>49</v>
      </c>
      <c r="T24" s="19" t="s">
        <v>50</v>
      </c>
      <c r="U24" s="19" t="s">
        <v>82</v>
      </c>
      <c r="V24" s="19" t="s">
        <v>122</v>
      </c>
      <c r="W24" s="19" t="s">
        <v>53</v>
      </c>
      <c r="X24" s="19" t="s">
        <v>54</v>
      </c>
      <c r="Y24" s="19" t="s">
        <v>159</v>
      </c>
      <c r="Z24" s="21" t="s">
        <v>160</v>
      </c>
      <c r="AA24" s="21">
        <f>P24*T24</f>
        <v>0</v>
      </c>
    </row>
    <row r="25" spans="2:27" s="17" customFormat="1" ht="127.95" customHeight="1" x14ac:dyDescent="0.2">
      <c r="B25" s="18"/>
      <c r="C25" s="19" t="s">
        <v>36</v>
      </c>
      <c r="D25" s="19" t="s">
        <v>161</v>
      </c>
      <c r="E25" s="19" t="s">
        <v>162</v>
      </c>
      <c r="F25" s="19" t="s">
        <v>163</v>
      </c>
      <c r="G25" s="19" t="s">
        <v>40</v>
      </c>
      <c r="H25" s="19" t="s">
        <v>41</v>
      </c>
      <c r="I25" s="19" t="s">
        <v>42</v>
      </c>
      <c r="J25" s="19" t="s">
        <v>120</v>
      </c>
      <c r="K25" s="19" t="s">
        <v>44</v>
      </c>
      <c r="L25" s="19" t="s">
        <v>164</v>
      </c>
      <c r="M25" s="19" t="s">
        <v>46</v>
      </c>
      <c r="N25" s="20" t="s">
        <v>47</v>
      </c>
      <c r="O25" s="20">
        <f>N25-N25*$O$5/100</f>
        <v>200</v>
      </c>
      <c r="P25" s="39"/>
      <c r="Q25" s="33">
        <f>O25*P25</f>
        <v>0</v>
      </c>
      <c r="R25" s="19" t="s">
        <v>48</v>
      </c>
      <c r="S25" s="19" t="s">
        <v>49</v>
      </c>
      <c r="T25" s="19" t="s">
        <v>96</v>
      </c>
      <c r="U25" s="19" t="s">
        <v>51</v>
      </c>
      <c r="V25" s="19" t="s">
        <v>122</v>
      </c>
      <c r="W25" s="19" t="s">
        <v>53</v>
      </c>
      <c r="X25" s="19" t="s">
        <v>54</v>
      </c>
      <c r="Y25" s="19" t="s">
        <v>165</v>
      </c>
      <c r="Z25" s="21" t="s">
        <v>166</v>
      </c>
      <c r="AA25" s="21">
        <f>P25*T25</f>
        <v>0</v>
      </c>
    </row>
    <row r="26" spans="2:27" s="17" customFormat="1" ht="127.95" customHeight="1" x14ac:dyDescent="0.2">
      <c r="B26" s="18"/>
      <c r="C26" s="19" t="s">
        <v>36</v>
      </c>
      <c r="D26" s="19" t="s">
        <v>167</v>
      </c>
      <c r="E26" s="19" t="s">
        <v>168</v>
      </c>
      <c r="F26" s="19" t="s">
        <v>169</v>
      </c>
      <c r="G26" s="19" t="s">
        <v>40</v>
      </c>
      <c r="H26" s="19" t="s">
        <v>41</v>
      </c>
      <c r="I26" s="19" t="s">
        <v>42</v>
      </c>
      <c r="J26" s="19" t="s">
        <v>120</v>
      </c>
      <c r="K26" s="19" t="s">
        <v>44</v>
      </c>
      <c r="L26" s="19" t="s">
        <v>170</v>
      </c>
      <c r="M26" s="19" t="s">
        <v>46</v>
      </c>
      <c r="N26" s="20" t="s">
        <v>47</v>
      </c>
      <c r="O26" s="20">
        <f>N26-N26*$O$5/100</f>
        <v>200</v>
      </c>
      <c r="P26" s="39"/>
      <c r="Q26" s="33">
        <f>O26*P26</f>
        <v>0</v>
      </c>
      <c r="R26" s="19" t="s">
        <v>48</v>
      </c>
      <c r="S26" s="19" t="s">
        <v>49</v>
      </c>
      <c r="T26" s="19" t="s">
        <v>96</v>
      </c>
      <c r="U26" s="19" t="s">
        <v>51</v>
      </c>
      <c r="V26" s="19" t="s">
        <v>122</v>
      </c>
      <c r="W26" s="19" t="s">
        <v>53</v>
      </c>
      <c r="X26" s="19" t="s">
        <v>54</v>
      </c>
      <c r="Y26" s="19" t="s">
        <v>171</v>
      </c>
      <c r="Z26" s="21" t="s">
        <v>172</v>
      </c>
      <c r="AA26" s="21">
        <f>P26*T26</f>
        <v>0</v>
      </c>
    </row>
    <row r="27" spans="2:27" s="17" customFormat="1" ht="127.95" customHeight="1" x14ac:dyDescent="0.2">
      <c r="B27" s="18"/>
      <c r="C27" s="19" t="s">
        <v>36</v>
      </c>
      <c r="D27" s="19" t="s">
        <v>173</v>
      </c>
      <c r="E27" s="19" t="s">
        <v>174</v>
      </c>
      <c r="F27" s="19" t="s">
        <v>175</v>
      </c>
      <c r="G27" s="19" t="s">
        <v>40</v>
      </c>
      <c r="H27" s="19" t="s">
        <v>41</v>
      </c>
      <c r="I27" s="19" t="s">
        <v>42</v>
      </c>
      <c r="J27" s="19" t="s">
        <v>120</v>
      </c>
      <c r="K27" s="19" t="s">
        <v>44</v>
      </c>
      <c r="L27" s="19" t="s">
        <v>176</v>
      </c>
      <c r="M27" s="19" t="s">
        <v>46</v>
      </c>
      <c r="N27" s="20" t="s">
        <v>47</v>
      </c>
      <c r="O27" s="20">
        <f>N27-N27*$O$5/100</f>
        <v>200</v>
      </c>
      <c r="P27" s="39"/>
      <c r="Q27" s="33">
        <f>O27*P27</f>
        <v>0</v>
      </c>
      <c r="R27" s="19" t="s">
        <v>48</v>
      </c>
      <c r="S27" s="19" t="s">
        <v>49</v>
      </c>
      <c r="T27" s="19" t="s">
        <v>96</v>
      </c>
      <c r="U27" s="19" t="s">
        <v>82</v>
      </c>
      <c r="V27" s="19" t="s">
        <v>122</v>
      </c>
      <c r="W27" s="19" t="s">
        <v>53</v>
      </c>
      <c r="X27" s="19" t="s">
        <v>54</v>
      </c>
      <c r="Y27" s="19" t="s">
        <v>177</v>
      </c>
      <c r="Z27" s="21" t="s">
        <v>178</v>
      </c>
      <c r="AA27" s="21">
        <f>P27*T27</f>
        <v>0</v>
      </c>
    </row>
    <row r="28" spans="2:27" s="17" customFormat="1" ht="127.95" customHeight="1" x14ac:dyDescent="0.2">
      <c r="B28" s="18"/>
      <c r="C28" s="19" t="s">
        <v>36</v>
      </c>
      <c r="D28" s="19" t="s">
        <v>179</v>
      </c>
      <c r="E28" s="19" t="s">
        <v>180</v>
      </c>
      <c r="F28" s="19" t="s">
        <v>181</v>
      </c>
      <c r="G28" s="19" t="s">
        <v>40</v>
      </c>
      <c r="H28" s="19" t="s">
        <v>41</v>
      </c>
      <c r="I28" s="19" t="s">
        <v>42</v>
      </c>
      <c r="J28" s="19" t="s">
        <v>182</v>
      </c>
      <c r="K28" s="19" t="s">
        <v>44</v>
      </c>
      <c r="L28" s="19" t="s">
        <v>183</v>
      </c>
      <c r="M28" s="19" t="s">
        <v>46</v>
      </c>
      <c r="N28" s="20" t="s">
        <v>47</v>
      </c>
      <c r="O28" s="20">
        <f>N28-N28*$O$5/100</f>
        <v>200</v>
      </c>
      <c r="P28" s="39"/>
      <c r="Q28" s="33">
        <f>O28*P28</f>
        <v>0</v>
      </c>
      <c r="R28" s="19" t="s">
        <v>48</v>
      </c>
      <c r="S28" s="19" t="s">
        <v>100</v>
      </c>
      <c r="T28" s="19" t="s">
        <v>184</v>
      </c>
      <c r="U28" s="19" t="s">
        <v>51</v>
      </c>
      <c r="V28" s="19" t="s">
        <v>52</v>
      </c>
      <c r="W28" s="19" t="s">
        <v>53</v>
      </c>
      <c r="X28" s="19" t="s">
        <v>185</v>
      </c>
      <c r="Y28" s="19" t="s">
        <v>186</v>
      </c>
      <c r="Z28" s="21" t="s">
        <v>187</v>
      </c>
      <c r="AA28" s="21">
        <f>P28*T28</f>
        <v>0</v>
      </c>
    </row>
    <row r="29" spans="2:27" s="17" customFormat="1" ht="127.95" customHeight="1" x14ac:dyDescent="0.2">
      <c r="B29" s="18"/>
      <c r="C29" s="19" t="s">
        <v>36</v>
      </c>
      <c r="D29" s="19" t="s">
        <v>188</v>
      </c>
      <c r="E29" s="19" t="s">
        <v>189</v>
      </c>
      <c r="F29" s="19" t="s">
        <v>190</v>
      </c>
      <c r="G29" s="19" t="s">
        <v>40</v>
      </c>
      <c r="H29" s="19" t="s">
        <v>41</v>
      </c>
      <c r="I29" s="19" t="s">
        <v>42</v>
      </c>
      <c r="J29" s="19" t="s">
        <v>182</v>
      </c>
      <c r="K29" s="19" t="s">
        <v>44</v>
      </c>
      <c r="L29" s="19" t="s">
        <v>191</v>
      </c>
      <c r="M29" s="19" t="s">
        <v>46</v>
      </c>
      <c r="N29" s="20" t="s">
        <v>47</v>
      </c>
      <c r="O29" s="20">
        <f>N29-N29*$O$5/100</f>
        <v>200</v>
      </c>
      <c r="P29" s="39"/>
      <c r="Q29" s="33">
        <f>O29*P29</f>
        <v>0</v>
      </c>
      <c r="R29" s="19" t="s">
        <v>48</v>
      </c>
      <c r="S29" s="19" t="s">
        <v>100</v>
      </c>
      <c r="T29" s="19" t="s">
        <v>184</v>
      </c>
      <c r="U29" s="19" t="s">
        <v>62</v>
      </c>
      <c r="V29" s="19" t="s">
        <v>52</v>
      </c>
      <c r="W29" s="19" t="s">
        <v>53</v>
      </c>
      <c r="X29" s="19" t="s">
        <v>192</v>
      </c>
      <c r="Y29" s="19" t="s">
        <v>193</v>
      </c>
      <c r="Z29" s="21" t="s">
        <v>194</v>
      </c>
      <c r="AA29" s="21">
        <f>P29*T29</f>
        <v>0</v>
      </c>
    </row>
    <row r="30" spans="2:27" s="17" customFormat="1" ht="127.95" customHeight="1" x14ac:dyDescent="0.2">
      <c r="B30" s="18"/>
      <c r="C30" s="19" t="s">
        <v>36</v>
      </c>
      <c r="D30" s="19" t="s">
        <v>195</v>
      </c>
      <c r="E30" s="19" t="s">
        <v>196</v>
      </c>
      <c r="F30" s="19" t="s">
        <v>197</v>
      </c>
      <c r="G30" s="19" t="s">
        <v>40</v>
      </c>
      <c r="H30" s="19" t="s">
        <v>41</v>
      </c>
      <c r="I30" s="19" t="s">
        <v>42</v>
      </c>
      <c r="J30" s="19" t="s">
        <v>182</v>
      </c>
      <c r="K30" s="19" t="s">
        <v>44</v>
      </c>
      <c r="L30" s="19" t="s">
        <v>198</v>
      </c>
      <c r="M30" s="19" t="s">
        <v>46</v>
      </c>
      <c r="N30" s="20" t="s">
        <v>47</v>
      </c>
      <c r="O30" s="20">
        <f>N30-N30*$O$5/100</f>
        <v>200</v>
      </c>
      <c r="P30" s="39"/>
      <c r="Q30" s="33">
        <f>O30*P30</f>
        <v>0</v>
      </c>
      <c r="R30" s="19" t="s">
        <v>48</v>
      </c>
      <c r="S30" s="19" t="s">
        <v>100</v>
      </c>
      <c r="T30" s="19" t="s">
        <v>184</v>
      </c>
      <c r="U30" s="19" t="s">
        <v>51</v>
      </c>
      <c r="V30" s="19" t="s">
        <v>52</v>
      </c>
      <c r="W30" s="19" t="s">
        <v>53</v>
      </c>
      <c r="X30" s="19" t="s">
        <v>185</v>
      </c>
      <c r="Y30" s="19" t="s">
        <v>199</v>
      </c>
      <c r="Z30" s="21" t="s">
        <v>200</v>
      </c>
      <c r="AA30" s="21">
        <f>P30*T30</f>
        <v>0</v>
      </c>
    </row>
    <row r="31" spans="2:27" s="17" customFormat="1" ht="127.95" customHeight="1" x14ac:dyDescent="0.2">
      <c r="B31" s="18"/>
      <c r="C31" s="18"/>
      <c r="D31" s="18" t="s">
        <v>201</v>
      </c>
      <c r="E31" s="18" t="s">
        <v>202</v>
      </c>
      <c r="F31" s="18" t="s">
        <v>203</v>
      </c>
      <c r="G31" s="18" t="s">
        <v>40</v>
      </c>
      <c r="H31" s="18" t="s">
        <v>41</v>
      </c>
      <c r="I31" s="18" t="s">
        <v>42</v>
      </c>
      <c r="J31" s="18" t="s">
        <v>204</v>
      </c>
      <c r="K31" s="18" t="s">
        <v>205</v>
      </c>
      <c r="L31" s="18" t="s">
        <v>206</v>
      </c>
      <c r="M31" s="18" t="s">
        <v>49</v>
      </c>
      <c r="N31" s="24" t="s">
        <v>207</v>
      </c>
      <c r="O31" s="24">
        <f>N31-N31*$O$5/100</f>
        <v>190</v>
      </c>
      <c r="P31" s="41"/>
      <c r="Q31" s="35">
        <f>O31*P31</f>
        <v>0</v>
      </c>
      <c r="R31" s="18" t="s">
        <v>48</v>
      </c>
      <c r="S31" s="18" t="s">
        <v>100</v>
      </c>
      <c r="T31" s="18" t="s">
        <v>208</v>
      </c>
      <c r="U31" s="18" t="s">
        <v>62</v>
      </c>
      <c r="V31" s="18" t="s">
        <v>52</v>
      </c>
      <c r="W31" s="18" t="s">
        <v>53</v>
      </c>
      <c r="X31" s="18" t="s">
        <v>209</v>
      </c>
      <c r="Y31" s="18" t="s">
        <v>210</v>
      </c>
      <c r="Z31" s="21" t="s">
        <v>211</v>
      </c>
      <c r="AA31" s="21">
        <f>P31*T31</f>
        <v>0</v>
      </c>
    </row>
    <row r="32" spans="2:27" s="17" customFormat="1" ht="127.95" customHeight="1" x14ac:dyDescent="0.2">
      <c r="B32" s="18"/>
      <c r="C32" s="18"/>
      <c r="D32" s="18" t="s">
        <v>212</v>
      </c>
      <c r="E32" s="18" t="s">
        <v>213</v>
      </c>
      <c r="F32" s="18" t="s">
        <v>214</v>
      </c>
      <c r="G32" s="18" t="s">
        <v>40</v>
      </c>
      <c r="H32" s="18" t="s">
        <v>41</v>
      </c>
      <c r="I32" s="18" t="s">
        <v>42</v>
      </c>
      <c r="J32" s="18" t="s">
        <v>204</v>
      </c>
      <c r="K32" s="18" t="s">
        <v>205</v>
      </c>
      <c r="L32" s="18" t="s">
        <v>215</v>
      </c>
      <c r="M32" s="18" t="s">
        <v>49</v>
      </c>
      <c r="N32" s="24" t="s">
        <v>207</v>
      </c>
      <c r="O32" s="24">
        <f>N32-N32*$O$5/100</f>
        <v>190</v>
      </c>
      <c r="P32" s="41"/>
      <c r="Q32" s="35">
        <f>O32*P32</f>
        <v>0</v>
      </c>
      <c r="R32" s="18" t="s">
        <v>48</v>
      </c>
      <c r="S32" s="18" t="s">
        <v>100</v>
      </c>
      <c r="T32" s="18" t="s">
        <v>208</v>
      </c>
      <c r="U32" s="18" t="s">
        <v>62</v>
      </c>
      <c r="V32" s="18" t="s">
        <v>52</v>
      </c>
      <c r="W32" s="18" t="s">
        <v>53</v>
      </c>
      <c r="X32" s="18" t="s">
        <v>209</v>
      </c>
      <c r="Y32" s="18" t="s">
        <v>216</v>
      </c>
      <c r="Z32" s="21" t="s">
        <v>217</v>
      </c>
      <c r="AA32" s="21">
        <f>P32*T32</f>
        <v>0</v>
      </c>
    </row>
    <row r="33" spans="2:27" s="17" customFormat="1" ht="127.95" customHeight="1" x14ac:dyDescent="0.2">
      <c r="B33" s="18"/>
      <c r="C33" s="18"/>
      <c r="D33" s="18" t="s">
        <v>218</v>
      </c>
      <c r="E33" s="18" t="s">
        <v>219</v>
      </c>
      <c r="F33" s="18" t="s">
        <v>220</v>
      </c>
      <c r="G33" s="18" t="s">
        <v>40</v>
      </c>
      <c r="H33" s="18" t="s">
        <v>41</v>
      </c>
      <c r="I33" s="18" t="s">
        <v>42</v>
      </c>
      <c r="J33" s="18" t="s">
        <v>204</v>
      </c>
      <c r="K33" s="18" t="s">
        <v>205</v>
      </c>
      <c r="L33" s="18" t="s">
        <v>221</v>
      </c>
      <c r="M33" s="18" t="s">
        <v>49</v>
      </c>
      <c r="N33" s="24" t="s">
        <v>207</v>
      </c>
      <c r="O33" s="24">
        <f>N33-N33*$O$5/100</f>
        <v>190</v>
      </c>
      <c r="P33" s="41"/>
      <c r="Q33" s="35">
        <f>O33*P33</f>
        <v>0</v>
      </c>
      <c r="R33" s="18" t="s">
        <v>48</v>
      </c>
      <c r="S33" s="18" t="s">
        <v>100</v>
      </c>
      <c r="T33" s="18" t="s">
        <v>208</v>
      </c>
      <c r="U33" s="18" t="s">
        <v>62</v>
      </c>
      <c r="V33" s="18" t="s">
        <v>52</v>
      </c>
      <c r="W33" s="18" t="s">
        <v>53</v>
      </c>
      <c r="X33" s="18" t="s">
        <v>222</v>
      </c>
      <c r="Y33" s="18" t="s">
        <v>223</v>
      </c>
      <c r="Z33" s="21" t="s">
        <v>224</v>
      </c>
      <c r="AA33" s="21">
        <f>P33*T33</f>
        <v>0</v>
      </c>
    </row>
    <row r="34" spans="2:27" s="17" customFormat="1" ht="127.95" customHeight="1" x14ac:dyDescent="0.2">
      <c r="B34" s="18"/>
      <c r="C34" s="25"/>
      <c r="D34" s="25" t="s">
        <v>225</v>
      </c>
      <c r="E34" s="25" t="s">
        <v>226</v>
      </c>
      <c r="F34" s="25" t="s">
        <v>227</v>
      </c>
      <c r="G34" s="25" t="s">
        <v>40</v>
      </c>
      <c r="H34" s="25" t="s">
        <v>41</v>
      </c>
      <c r="I34" s="25" t="s">
        <v>42</v>
      </c>
      <c r="J34" s="25" t="s">
        <v>204</v>
      </c>
      <c r="K34" s="25" t="s">
        <v>205</v>
      </c>
      <c r="L34" s="25" t="s">
        <v>228</v>
      </c>
      <c r="M34" s="25" t="s">
        <v>49</v>
      </c>
      <c r="N34" s="26" t="s">
        <v>207</v>
      </c>
      <c r="O34" s="26">
        <f>N34-N34*$O$5/100</f>
        <v>190</v>
      </c>
      <c r="P34" s="42"/>
      <c r="Q34" s="36">
        <f>O34*P34</f>
        <v>0</v>
      </c>
      <c r="R34" s="25" t="s">
        <v>48</v>
      </c>
      <c r="S34" s="25" t="s">
        <v>100</v>
      </c>
      <c r="T34" s="25" t="s">
        <v>208</v>
      </c>
      <c r="U34" s="25" t="s">
        <v>62</v>
      </c>
      <c r="V34" s="25" t="s">
        <v>52</v>
      </c>
      <c r="W34" s="25" t="s">
        <v>53</v>
      </c>
      <c r="X34" s="25" t="s">
        <v>222</v>
      </c>
      <c r="Y34" s="25" t="s">
        <v>229</v>
      </c>
      <c r="Z34" s="21" t="s">
        <v>230</v>
      </c>
      <c r="AA34" s="21">
        <f>P34*T34</f>
        <v>0</v>
      </c>
    </row>
    <row r="35" spans="2:27" s="17" customFormat="1" ht="127.95" customHeight="1" x14ac:dyDescent="0.2">
      <c r="B35" s="18"/>
      <c r="C35" s="19" t="s">
        <v>36</v>
      </c>
      <c r="D35" s="19" t="s">
        <v>231</v>
      </c>
      <c r="E35" s="19" t="s">
        <v>232</v>
      </c>
      <c r="F35" s="19" t="s">
        <v>233</v>
      </c>
      <c r="G35" s="19" t="s">
        <v>40</v>
      </c>
      <c r="H35" s="19" t="s">
        <v>41</v>
      </c>
      <c r="I35" s="19" t="s">
        <v>42</v>
      </c>
      <c r="J35" s="19" t="s">
        <v>234</v>
      </c>
      <c r="K35" s="19" t="s">
        <v>44</v>
      </c>
      <c r="L35" s="19" t="s">
        <v>235</v>
      </c>
      <c r="M35" s="19" t="s">
        <v>46</v>
      </c>
      <c r="N35" s="20" t="s">
        <v>236</v>
      </c>
      <c r="O35" s="20">
        <f>N35-N35*$O$5/100</f>
        <v>160</v>
      </c>
      <c r="P35" s="39"/>
      <c r="Q35" s="33">
        <f>O35*P35</f>
        <v>0</v>
      </c>
      <c r="R35" s="19" t="s">
        <v>48</v>
      </c>
      <c r="S35" s="19" t="s">
        <v>49</v>
      </c>
      <c r="T35" s="19" t="s">
        <v>237</v>
      </c>
      <c r="U35" s="19" t="s">
        <v>51</v>
      </c>
      <c r="V35" s="19" t="s">
        <v>52</v>
      </c>
      <c r="W35" s="19" t="s">
        <v>53</v>
      </c>
      <c r="X35" s="19" t="s">
        <v>54</v>
      </c>
      <c r="Y35" s="19" t="s">
        <v>238</v>
      </c>
      <c r="Z35" s="21" t="s">
        <v>239</v>
      </c>
      <c r="AA35" s="21">
        <f>P35*T35</f>
        <v>0</v>
      </c>
    </row>
    <row r="36" spans="2:27" s="17" customFormat="1" ht="127.95" customHeight="1" x14ac:dyDescent="0.2">
      <c r="B36" s="18"/>
      <c r="C36" s="19" t="s">
        <v>36</v>
      </c>
      <c r="D36" s="19" t="s">
        <v>240</v>
      </c>
      <c r="E36" s="19" t="s">
        <v>241</v>
      </c>
      <c r="F36" s="19" t="s">
        <v>242</v>
      </c>
      <c r="G36" s="19" t="s">
        <v>40</v>
      </c>
      <c r="H36" s="19" t="s">
        <v>41</v>
      </c>
      <c r="I36" s="19" t="s">
        <v>42</v>
      </c>
      <c r="J36" s="19" t="s">
        <v>234</v>
      </c>
      <c r="K36" s="19" t="s">
        <v>44</v>
      </c>
      <c r="L36" s="19" t="s">
        <v>243</v>
      </c>
      <c r="M36" s="19" t="s">
        <v>46</v>
      </c>
      <c r="N36" s="20" t="s">
        <v>236</v>
      </c>
      <c r="O36" s="20">
        <f>N36-N36*$O$5/100</f>
        <v>160</v>
      </c>
      <c r="P36" s="39"/>
      <c r="Q36" s="33">
        <f>O36*P36</f>
        <v>0</v>
      </c>
      <c r="R36" s="19" t="s">
        <v>48</v>
      </c>
      <c r="S36" s="19" t="s">
        <v>49</v>
      </c>
      <c r="T36" s="19" t="s">
        <v>96</v>
      </c>
      <c r="U36" s="19" t="s">
        <v>51</v>
      </c>
      <c r="V36" s="19" t="s">
        <v>52</v>
      </c>
      <c r="W36" s="19" t="s">
        <v>53</v>
      </c>
      <c r="X36" s="19" t="s">
        <v>54</v>
      </c>
      <c r="Y36" s="19" t="s">
        <v>244</v>
      </c>
      <c r="Z36" s="21" t="s">
        <v>245</v>
      </c>
      <c r="AA36" s="21">
        <f>P36*T36</f>
        <v>0</v>
      </c>
    </row>
    <row r="37" spans="2:27" s="17" customFormat="1" ht="127.95" customHeight="1" x14ac:dyDescent="0.2">
      <c r="B37" s="18"/>
      <c r="C37" s="19" t="s">
        <v>36</v>
      </c>
      <c r="D37" s="19" t="s">
        <v>246</v>
      </c>
      <c r="E37" s="19" t="s">
        <v>247</v>
      </c>
      <c r="F37" s="19" t="s">
        <v>248</v>
      </c>
      <c r="G37" s="19" t="s">
        <v>40</v>
      </c>
      <c r="H37" s="19" t="s">
        <v>41</v>
      </c>
      <c r="I37" s="19" t="s">
        <v>42</v>
      </c>
      <c r="J37" s="19" t="s">
        <v>234</v>
      </c>
      <c r="K37" s="19" t="s">
        <v>44</v>
      </c>
      <c r="L37" s="19" t="s">
        <v>249</v>
      </c>
      <c r="M37" s="19" t="s">
        <v>46</v>
      </c>
      <c r="N37" s="20" t="s">
        <v>236</v>
      </c>
      <c r="O37" s="20">
        <f>N37-N37*$O$5/100</f>
        <v>160</v>
      </c>
      <c r="P37" s="39"/>
      <c r="Q37" s="33">
        <f>O37*P37</f>
        <v>0</v>
      </c>
      <c r="R37" s="19" t="s">
        <v>48</v>
      </c>
      <c r="S37" s="19" t="s">
        <v>49</v>
      </c>
      <c r="T37" s="19" t="s">
        <v>96</v>
      </c>
      <c r="U37" s="19" t="s">
        <v>51</v>
      </c>
      <c r="V37" s="19" t="s">
        <v>52</v>
      </c>
      <c r="W37" s="19" t="s">
        <v>53</v>
      </c>
      <c r="X37" s="19" t="s">
        <v>250</v>
      </c>
      <c r="Y37" s="19" t="s">
        <v>251</v>
      </c>
      <c r="Z37" s="21" t="s">
        <v>252</v>
      </c>
      <c r="AA37" s="21">
        <f>P37*T37</f>
        <v>0</v>
      </c>
    </row>
    <row r="38" spans="2:27" s="17" customFormat="1" ht="127.95" customHeight="1" x14ac:dyDescent="0.2">
      <c r="B38" s="18"/>
      <c r="C38" s="18"/>
      <c r="D38" s="18" t="s">
        <v>253</v>
      </c>
      <c r="E38" s="18" t="s">
        <v>254</v>
      </c>
      <c r="F38" s="18" t="s">
        <v>255</v>
      </c>
      <c r="G38" s="18" t="s">
        <v>40</v>
      </c>
      <c r="H38" s="18" t="s">
        <v>41</v>
      </c>
      <c r="I38" s="18" t="s">
        <v>42</v>
      </c>
      <c r="J38" s="18" t="s">
        <v>234</v>
      </c>
      <c r="K38" s="18" t="s">
        <v>44</v>
      </c>
      <c r="L38" s="18" t="s">
        <v>256</v>
      </c>
      <c r="M38" s="18" t="s">
        <v>49</v>
      </c>
      <c r="N38" s="24" t="s">
        <v>257</v>
      </c>
      <c r="O38" s="24">
        <f>N38-N38*$O$5/100</f>
        <v>120</v>
      </c>
      <c r="P38" s="41"/>
      <c r="Q38" s="35">
        <f>O38*P38</f>
        <v>0</v>
      </c>
      <c r="R38" s="18" t="s">
        <v>48</v>
      </c>
      <c r="S38" s="18" t="s">
        <v>49</v>
      </c>
      <c r="T38" s="18" t="s">
        <v>258</v>
      </c>
      <c r="U38" s="18" t="s">
        <v>89</v>
      </c>
      <c r="V38" s="18" t="s">
        <v>52</v>
      </c>
      <c r="W38" s="18" t="s">
        <v>53</v>
      </c>
      <c r="X38" s="18" t="s">
        <v>250</v>
      </c>
      <c r="Y38" s="18" t="s">
        <v>259</v>
      </c>
      <c r="Z38" s="21" t="s">
        <v>260</v>
      </c>
      <c r="AA38" s="21">
        <f>P38*T38</f>
        <v>0</v>
      </c>
    </row>
    <row r="39" spans="2:27" s="17" customFormat="1" ht="127.95" customHeight="1" x14ac:dyDescent="0.2">
      <c r="B39" s="18"/>
      <c r="C39" s="19" t="s">
        <v>36</v>
      </c>
      <c r="D39" s="19" t="s">
        <v>261</v>
      </c>
      <c r="E39" s="19" t="s">
        <v>262</v>
      </c>
      <c r="F39" s="19" t="s">
        <v>263</v>
      </c>
      <c r="G39" s="19" t="s">
        <v>40</v>
      </c>
      <c r="H39" s="19" t="s">
        <v>41</v>
      </c>
      <c r="I39" s="19" t="s">
        <v>42</v>
      </c>
      <c r="J39" s="19" t="s">
        <v>264</v>
      </c>
      <c r="K39" s="19" t="s">
        <v>44</v>
      </c>
      <c r="L39" s="19" t="s">
        <v>265</v>
      </c>
      <c r="M39" s="19" t="s">
        <v>173</v>
      </c>
      <c r="N39" s="20" t="s">
        <v>266</v>
      </c>
      <c r="O39" s="20">
        <f>N39-N39*$O$5/100</f>
        <v>45</v>
      </c>
      <c r="P39" s="39"/>
      <c r="Q39" s="33">
        <f>O39*P39</f>
        <v>0</v>
      </c>
      <c r="R39" s="19" t="s">
        <v>48</v>
      </c>
      <c r="S39" s="19" t="s">
        <v>149</v>
      </c>
      <c r="T39" s="19" t="s">
        <v>267</v>
      </c>
      <c r="U39" s="19" t="s">
        <v>89</v>
      </c>
      <c r="V39" s="19" t="s">
        <v>52</v>
      </c>
      <c r="W39" s="19" t="s">
        <v>53</v>
      </c>
      <c r="X39" s="19" t="s">
        <v>268</v>
      </c>
      <c r="Y39" s="19" t="s">
        <v>269</v>
      </c>
      <c r="Z39" s="21" t="s">
        <v>270</v>
      </c>
      <c r="AA39" s="21">
        <f>P39*T39</f>
        <v>0</v>
      </c>
    </row>
    <row r="40" spans="2:27" s="17" customFormat="1" ht="127.95" customHeight="1" x14ac:dyDescent="0.2">
      <c r="B40" s="18"/>
      <c r="C40" s="19" t="s">
        <v>36</v>
      </c>
      <c r="D40" s="19" t="s">
        <v>271</v>
      </c>
      <c r="E40" s="19" t="s">
        <v>272</v>
      </c>
      <c r="F40" s="19" t="s">
        <v>273</v>
      </c>
      <c r="G40" s="19" t="s">
        <v>40</v>
      </c>
      <c r="H40" s="19" t="s">
        <v>41</v>
      </c>
      <c r="I40" s="19" t="s">
        <v>42</v>
      </c>
      <c r="J40" s="19" t="s">
        <v>264</v>
      </c>
      <c r="K40" s="19" t="s">
        <v>44</v>
      </c>
      <c r="L40" s="19" t="s">
        <v>274</v>
      </c>
      <c r="M40" s="19" t="s">
        <v>173</v>
      </c>
      <c r="N40" s="20" t="s">
        <v>266</v>
      </c>
      <c r="O40" s="20">
        <f>N40-N40*$O$5/100</f>
        <v>45</v>
      </c>
      <c r="P40" s="39"/>
      <c r="Q40" s="33">
        <f>O40*P40</f>
        <v>0</v>
      </c>
      <c r="R40" s="19" t="s">
        <v>48</v>
      </c>
      <c r="S40" s="19" t="s">
        <v>149</v>
      </c>
      <c r="T40" s="19" t="s">
        <v>267</v>
      </c>
      <c r="U40" s="19" t="s">
        <v>89</v>
      </c>
      <c r="V40" s="19" t="s">
        <v>52</v>
      </c>
      <c r="W40" s="19" t="s">
        <v>53</v>
      </c>
      <c r="X40" s="19" t="s">
        <v>268</v>
      </c>
      <c r="Y40" s="19" t="s">
        <v>275</v>
      </c>
      <c r="Z40" s="21" t="s">
        <v>276</v>
      </c>
      <c r="AA40" s="21">
        <f>P40*T40</f>
        <v>0</v>
      </c>
    </row>
    <row r="41" spans="2:27" s="17" customFormat="1" ht="127.95" customHeight="1" x14ac:dyDescent="0.2">
      <c r="B41" s="18"/>
      <c r="C41" s="18"/>
      <c r="D41" s="18" t="s">
        <v>277</v>
      </c>
      <c r="E41" s="18" t="s">
        <v>278</v>
      </c>
      <c r="F41" s="18" t="s">
        <v>279</v>
      </c>
      <c r="G41" s="18" t="s">
        <v>40</v>
      </c>
      <c r="H41" s="18" t="s">
        <v>41</v>
      </c>
      <c r="I41" s="18" t="s">
        <v>42</v>
      </c>
      <c r="J41" s="18"/>
      <c r="K41" s="18" t="s">
        <v>44</v>
      </c>
      <c r="L41" s="18" t="s">
        <v>280</v>
      </c>
      <c r="M41" s="18" t="s">
        <v>49</v>
      </c>
      <c r="N41" s="24" t="s">
        <v>47</v>
      </c>
      <c r="O41" s="24">
        <f>N41-N41*$O$5/100</f>
        <v>200</v>
      </c>
      <c r="P41" s="41"/>
      <c r="Q41" s="35">
        <f>O41*P41</f>
        <v>0</v>
      </c>
      <c r="R41" s="18" t="s">
        <v>48</v>
      </c>
      <c r="S41" s="18" t="s">
        <v>173</v>
      </c>
      <c r="T41" s="18" t="s">
        <v>281</v>
      </c>
      <c r="U41" s="18" t="s">
        <v>62</v>
      </c>
      <c r="V41" s="18" t="s">
        <v>52</v>
      </c>
      <c r="W41" s="18" t="s">
        <v>53</v>
      </c>
      <c r="X41" s="18" t="s">
        <v>54</v>
      </c>
      <c r="Y41" s="18" t="s">
        <v>282</v>
      </c>
      <c r="Z41" s="21" t="s">
        <v>283</v>
      </c>
      <c r="AA41" s="21">
        <f>P41*T41</f>
        <v>0</v>
      </c>
    </row>
    <row r="42" spans="2:27" s="17" customFormat="1" ht="127.95" customHeight="1" x14ac:dyDescent="0.2">
      <c r="B42" s="18"/>
      <c r="C42" s="19" t="s">
        <v>36</v>
      </c>
      <c r="D42" s="19" t="s">
        <v>284</v>
      </c>
      <c r="E42" s="19" t="s">
        <v>285</v>
      </c>
      <c r="F42" s="19" t="s">
        <v>286</v>
      </c>
      <c r="G42" s="19" t="s">
        <v>40</v>
      </c>
      <c r="H42" s="19" t="s">
        <v>41</v>
      </c>
      <c r="I42" s="19" t="s">
        <v>42</v>
      </c>
      <c r="J42" s="19"/>
      <c r="K42" s="19" t="s">
        <v>287</v>
      </c>
      <c r="L42" s="19" t="s">
        <v>288</v>
      </c>
      <c r="M42" s="19" t="s">
        <v>49</v>
      </c>
      <c r="N42" s="20" t="s">
        <v>289</v>
      </c>
      <c r="O42" s="20">
        <f>N42-N42*$O$5/100</f>
        <v>210</v>
      </c>
      <c r="P42" s="39"/>
      <c r="Q42" s="33">
        <f>O42*P42</f>
        <v>0</v>
      </c>
      <c r="R42" s="19" t="s">
        <v>48</v>
      </c>
      <c r="S42" s="19" t="s">
        <v>149</v>
      </c>
      <c r="T42" s="19" t="s">
        <v>290</v>
      </c>
      <c r="U42" s="19" t="s">
        <v>62</v>
      </c>
      <c r="V42" s="19" t="s">
        <v>52</v>
      </c>
      <c r="W42" s="19" t="s">
        <v>53</v>
      </c>
      <c r="X42" s="19" t="s">
        <v>291</v>
      </c>
      <c r="Y42" s="19" t="s">
        <v>292</v>
      </c>
      <c r="Z42" s="21" t="s">
        <v>293</v>
      </c>
      <c r="AA42" s="21">
        <f>P42*T42</f>
        <v>0</v>
      </c>
    </row>
    <row r="43" spans="2:27" s="17" customFormat="1" ht="127.95" customHeight="1" x14ac:dyDescent="0.2">
      <c r="B43" s="18"/>
      <c r="C43" s="18"/>
      <c r="D43" s="18" t="s">
        <v>294</v>
      </c>
      <c r="E43" s="18" t="s">
        <v>295</v>
      </c>
      <c r="F43" s="18" t="s">
        <v>296</v>
      </c>
      <c r="G43" s="18" t="s">
        <v>40</v>
      </c>
      <c r="H43" s="18" t="s">
        <v>41</v>
      </c>
      <c r="I43" s="18" t="s">
        <v>42</v>
      </c>
      <c r="J43" s="18"/>
      <c r="K43" s="18" t="s">
        <v>44</v>
      </c>
      <c r="L43" s="18" t="s">
        <v>88</v>
      </c>
      <c r="M43" s="18" t="s">
        <v>49</v>
      </c>
      <c r="N43" s="24" t="s">
        <v>297</v>
      </c>
      <c r="O43" s="24">
        <f>N43-N43*$O$5/100</f>
        <v>155</v>
      </c>
      <c r="P43" s="41"/>
      <c r="Q43" s="35">
        <f>O43*P43</f>
        <v>0</v>
      </c>
      <c r="R43" s="18" t="s">
        <v>48</v>
      </c>
      <c r="S43" s="18" t="s">
        <v>149</v>
      </c>
      <c r="T43" s="18" t="s">
        <v>298</v>
      </c>
      <c r="U43" s="18" t="s">
        <v>89</v>
      </c>
      <c r="V43" s="18" t="s">
        <v>52</v>
      </c>
      <c r="W43" s="18" t="s">
        <v>53</v>
      </c>
      <c r="X43" s="18" t="s">
        <v>299</v>
      </c>
      <c r="Y43" s="18" t="s">
        <v>300</v>
      </c>
      <c r="Z43" s="21" t="s">
        <v>301</v>
      </c>
      <c r="AA43" s="21">
        <f>P43*T43</f>
        <v>0</v>
      </c>
    </row>
    <row r="44" spans="2:27" s="17" customFormat="1" ht="127.95" customHeight="1" x14ac:dyDescent="0.2">
      <c r="B44" s="18"/>
      <c r="C44" s="19" t="s">
        <v>36</v>
      </c>
      <c r="D44" s="19" t="s">
        <v>302</v>
      </c>
      <c r="E44" s="19" t="s">
        <v>303</v>
      </c>
      <c r="F44" s="19" t="s">
        <v>304</v>
      </c>
      <c r="G44" s="19" t="s">
        <v>40</v>
      </c>
      <c r="H44" s="19" t="s">
        <v>41</v>
      </c>
      <c r="I44" s="19" t="s">
        <v>42</v>
      </c>
      <c r="J44" s="19" t="s">
        <v>305</v>
      </c>
      <c r="K44" s="19" t="s">
        <v>44</v>
      </c>
      <c r="L44" s="19" t="s">
        <v>306</v>
      </c>
      <c r="M44" s="19" t="s">
        <v>49</v>
      </c>
      <c r="N44" s="20" t="s">
        <v>307</v>
      </c>
      <c r="O44" s="20">
        <f>N44-N44*$O$5/100</f>
        <v>150</v>
      </c>
      <c r="P44" s="39"/>
      <c r="Q44" s="33">
        <f>O44*P44</f>
        <v>0</v>
      </c>
      <c r="R44" s="19" t="s">
        <v>48</v>
      </c>
      <c r="S44" s="19" t="s">
        <v>231</v>
      </c>
      <c r="T44" s="19" t="s">
        <v>308</v>
      </c>
      <c r="U44" s="19" t="s">
        <v>89</v>
      </c>
      <c r="V44" s="19" t="s">
        <v>52</v>
      </c>
      <c r="W44" s="19" t="s">
        <v>53</v>
      </c>
      <c r="X44" s="19" t="s">
        <v>309</v>
      </c>
      <c r="Y44" s="19" t="s">
        <v>310</v>
      </c>
      <c r="Z44" s="21" t="s">
        <v>311</v>
      </c>
      <c r="AA44" s="21">
        <f>P44*T44</f>
        <v>0</v>
      </c>
    </row>
    <row r="45" spans="2:27" s="17" customFormat="1" ht="127.95" customHeight="1" x14ac:dyDescent="0.2">
      <c r="B45" s="18"/>
      <c r="C45" s="19" t="s">
        <v>36</v>
      </c>
      <c r="D45" s="19" t="s">
        <v>312</v>
      </c>
      <c r="E45" s="19" t="s">
        <v>313</v>
      </c>
      <c r="F45" s="19" t="s">
        <v>314</v>
      </c>
      <c r="G45" s="19" t="s">
        <v>40</v>
      </c>
      <c r="H45" s="19" t="s">
        <v>41</v>
      </c>
      <c r="I45" s="19" t="s">
        <v>42</v>
      </c>
      <c r="J45" s="19" t="s">
        <v>305</v>
      </c>
      <c r="K45" s="19" t="s">
        <v>44</v>
      </c>
      <c r="L45" s="19" t="s">
        <v>315</v>
      </c>
      <c r="M45" s="19" t="s">
        <v>49</v>
      </c>
      <c r="N45" s="20" t="s">
        <v>307</v>
      </c>
      <c r="O45" s="20">
        <f>N45-N45*$O$5/100</f>
        <v>150</v>
      </c>
      <c r="P45" s="39"/>
      <c r="Q45" s="33">
        <f>O45*P45</f>
        <v>0</v>
      </c>
      <c r="R45" s="19" t="s">
        <v>316</v>
      </c>
      <c r="S45" s="19" t="s">
        <v>231</v>
      </c>
      <c r="T45" s="19" t="s">
        <v>308</v>
      </c>
      <c r="U45" s="19" t="s">
        <v>62</v>
      </c>
      <c r="V45" s="19" t="s">
        <v>52</v>
      </c>
      <c r="W45" s="19" t="s">
        <v>53</v>
      </c>
      <c r="X45" s="19" t="s">
        <v>317</v>
      </c>
      <c r="Y45" s="19" t="s">
        <v>318</v>
      </c>
      <c r="Z45" s="21" t="s">
        <v>319</v>
      </c>
      <c r="AA45" s="21">
        <f>P45*T45</f>
        <v>0</v>
      </c>
    </row>
    <row r="46" spans="2:27" s="17" customFormat="1" ht="127.95" customHeight="1" x14ac:dyDescent="0.2">
      <c r="B46" s="18"/>
      <c r="C46" s="19" t="s">
        <v>36</v>
      </c>
      <c r="D46" s="19" t="s">
        <v>320</v>
      </c>
      <c r="E46" s="19" t="s">
        <v>321</v>
      </c>
      <c r="F46" s="19" t="s">
        <v>322</v>
      </c>
      <c r="G46" s="19" t="s">
        <v>40</v>
      </c>
      <c r="H46" s="19" t="s">
        <v>41</v>
      </c>
      <c r="I46" s="19" t="s">
        <v>42</v>
      </c>
      <c r="J46" s="19" t="s">
        <v>305</v>
      </c>
      <c r="K46" s="19" t="s">
        <v>44</v>
      </c>
      <c r="L46" s="19" t="s">
        <v>323</v>
      </c>
      <c r="M46" s="19" t="s">
        <v>49</v>
      </c>
      <c r="N46" s="20" t="s">
        <v>307</v>
      </c>
      <c r="O46" s="20">
        <f>N46-N46*$O$5/100</f>
        <v>150</v>
      </c>
      <c r="P46" s="39"/>
      <c r="Q46" s="33">
        <f>O46*P46</f>
        <v>0</v>
      </c>
      <c r="R46" s="19" t="s">
        <v>48</v>
      </c>
      <c r="S46" s="19" t="s">
        <v>231</v>
      </c>
      <c r="T46" s="19" t="s">
        <v>308</v>
      </c>
      <c r="U46" s="19" t="s">
        <v>62</v>
      </c>
      <c r="V46" s="19" t="s">
        <v>52</v>
      </c>
      <c r="W46" s="19" t="s">
        <v>53</v>
      </c>
      <c r="X46" s="19" t="s">
        <v>309</v>
      </c>
      <c r="Y46" s="19" t="s">
        <v>324</v>
      </c>
      <c r="Z46" s="21" t="s">
        <v>325</v>
      </c>
      <c r="AA46" s="21">
        <f>P46*T46</f>
        <v>0</v>
      </c>
    </row>
    <row r="47" spans="2:27" s="17" customFormat="1" ht="127.95" customHeight="1" x14ac:dyDescent="0.2">
      <c r="B47" s="18"/>
      <c r="C47" s="19" t="s">
        <v>36</v>
      </c>
      <c r="D47" s="19" t="s">
        <v>326</v>
      </c>
      <c r="E47" s="19" t="s">
        <v>327</v>
      </c>
      <c r="F47" s="19" t="s">
        <v>328</v>
      </c>
      <c r="G47" s="19" t="s">
        <v>40</v>
      </c>
      <c r="H47" s="19" t="s">
        <v>41</v>
      </c>
      <c r="I47" s="19" t="s">
        <v>42</v>
      </c>
      <c r="J47" s="19" t="s">
        <v>329</v>
      </c>
      <c r="K47" s="19" t="s">
        <v>44</v>
      </c>
      <c r="L47" s="19" t="s">
        <v>330</v>
      </c>
      <c r="M47" s="19" t="s">
        <v>37</v>
      </c>
      <c r="N47" s="20" t="s">
        <v>331</v>
      </c>
      <c r="O47" s="20">
        <f>N47-N47*$O$5/100</f>
        <v>450</v>
      </c>
      <c r="P47" s="39"/>
      <c r="Q47" s="33">
        <f>O47*P47</f>
        <v>0</v>
      </c>
      <c r="R47" s="19" t="s">
        <v>316</v>
      </c>
      <c r="S47" s="19" t="s">
        <v>173</v>
      </c>
      <c r="T47" s="19" t="s">
        <v>332</v>
      </c>
      <c r="U47" s="19" t="s">
        <v>89</v>
      </c>
      <c r="V47" s="19" t="s">
        <v>52</v>
      </c>
      <c r="W47" s="19" t="s">
        <v>53</v>
      </c>
      <c r="X47" s="19" t="s">
        <v>333</v>
      </c>
      <c r="Y47" s="19" t="s">
        <v>334</v>
      </c>
      <c r="Z47" s="21" t="s">
        <v>335</v>
      </c>
      <c r="AA47" s="21">
        <f>P47*T47</f>
        <v>0</v>
      </c>
    </row>
    <row r="48" spans="2:27" s="17" customFormat="1" ht="127.95" customHeight="1" x14ac:dyDescent="0.2">
      <c r="B48" s="18"/>
      <c r="C48" s="19" t="s">
        <v>36</v>
      </c>
      <c r="D48" s="19" t="s">
        <v>336</v>
      </c>
      <c r="E48" s="19" t="s">
        <v>337</v>
      </c>
      <c r="F48" s="19" t="s">
        <v>338</v>
      </c>
      <c r="G48" s="19" t="s">
        <v>40</v>
      </c>
      <c r="H48" s="19" t="s">
        <v>41</v>
      </c>
      <c r="I48" s="19" t="s">
        <v>42</v>
      </c>
      <c r="J48" s="19"/>
      <c r="K48" s="19" t="s">
        <v>339</v>
      </c>
      <c r="L48" s="19" t="s">
        <v>340</v>
      </c>
      <c r="M48" s="19" t="s">
        <v>37</v>
      </c>
      <c r="N48" s="20" t="s">
        <v>341</v>
      </c>
      <c r="O48" s="20">
        <f>N48-N48*$O$5/100</f>
        <v>500</v>
      </c>
      <c r="P48" s="39"/>
      <c r="Q48" s="33">
        <f>O48*P48</f>
        <v>0</v>
      </c>
      <c r="R48" s="19" t="s">
        <v>48</v>
      </c>
      <c r="S48" s="19" t="s">
        <v>218</v>
      </c>
      <c r="T48" s="19" t="s">
        <v>342</v>
      </c>
      <c r="U48" s="19" t="s">
        <v>82</v>
      </c>
      <c r="V48" s="19" t="s">
        <v>52</v>
      </c>
      <c r="W48" s="19" t="s">
        <v>53</v>
      </c>
      <c r="X48" s="19" t="s">
        <v>343</v>
      </c>
      <c r="Y48" s="19" t="s">
        <v>344</v>
      </c>
      <c r="Z48" s="21" t="s">
        <v>345</v>
      </c>
      <c r="AA48" s="21">
        <f>P48*T48</f>
        <v>0</v>
      </c>
    </row>
    <row r="49" spans="2:27" s="17" customFormat="1" ht="127.95" customHeight="1" x14ac:dyDescent="0.2">
      <c r="B49" s="18"/>
      <c r="C49" s="18"/>
      <c r="D49" s="18" t="s">
        <v>346</v>
      </c>
      <c r="E49" s="18" t="s">
        <v>347</v>
      </c>
      <c r="F49" s="18" t="s">
        <v>348</v>
      </c>
      <c r="G49" s="18" t="s">
        <v>40</v>
      </c>
      <c r="H49" s="18" t="s">
        <v>41</v>
      </c>
      <c r="I49" s="18" t="s">
        <v>42</v>
      </c>
      <c r="J49" s="18" t="s">
        <v>329</v>
      </c>
      <c r="K49" s="18" t="s">
        <v>349</v>
      </c>
      <c r="L49" s="18" t="s">
        <v>350</v>
      </c>
      <c r="M49" s="18" t="s">
        <v>173</v>
      </c>
      <c r="N49" s="24" t="s">
        <v>246</v>
      </c>
      <c r="O49" s="24">
        <f>N49-N49*$O$5/100</f>
        <v>30</v>
      </c>
      <c r="P49" s="41"/>
      <c r="Q49" s="35">
        <f>O49*P49</f>
        <v>0</v>
      </c>
      <c r="R49" s="18" t="s">
        <v>48</v>
      </c>
      <c r="S49" s="18" t="s">
        <v>49</v>
      </c>
      <c r="T49" s="18" t="s">
        <v>267</v>
      </c>
      <c r="U49" s="18" t="s">
        <v>62</v>
      </c>
      <c r="V49" s="18" t="s">
        <v>52</v>
      </c>
      <c r="W49" s="18" t="s">
        <v>53</v>
      </c>
      <c r="X49" s="18" t="s">
        <v>351</v>
      </c>
      <c r="Y49" s="18" t="s">
        <v>352</v>
      </c>
      <c r="Z49" s="21" t="s">
        <v>353</v>
      </c>
      <c r="AA49" s="21">
        <f>P49*T49</f>
        <v>0</v>
      </c>
    </row>
    <row r="50" spans="2:27" s="17" customFormat="1" ht="127.95" customHeight="1" x14ac:dyDescent="0.2">
      <c r="B50" s="18"/>
      <c r="C50" s="18"/>
      <c r="D50" s="18" t="s">
        <v>266</v>
      </c>
      <c r="E50" s="18" t="s">
        <v>354</v>
      </c>
      <c r="F50" s="18" t="s">
        <v>355</v>
      </c>
      <c r="G50" s="18" t="s">
        <v>40</v>
      </c>
      <c r="H50" s="18" t="s">
        <v>41</v>
      </c>
      <c r="I50" s="18" t="s">
        <v>42</v>
      </c>
      <c r="J50" s="18" t="s">
        <v>329</v>
      </c>
      <c r="K50" s="18" t="s">
        <v>44</v>
      </c>
      <c r="L50" s="18" t="s">
        <v>356</v>
      </c>
      <c r="M50" s="18" t="s">
        <v>173</v>
      </c>
      <c r="N50" s="24" t="s">
        <v>246</v>
      </c>
      <c r="O50" s="24">
        <f>N50-N50*$O$5/100</f>
        <v>30</v>
      </c>
      <c r="P50" s="41"/>
      <c r="Q50" s="35">
        <f>O50*P50</f>
        <v>0</v>
      </c>
      <c r="R50" s="18" t="s">
        <v>48</v>
      </c>
      <c r="S50" s="18" t="s">
        <v>49</v>
      </c>
      <c r="T50" s="18" t="s">
        <v>267</v>
      </c>
      <c r="U50" s="18" t="s">
        <v>51</v>
      </c>
      <c r="V50" s="18" t="s">
        <v>52</v>
      </c>
      <c r="W50" s="18" t="s">
        <v>53</v>
      </c>
      <c r="X50" s="18" t="s">
        <v>351</v>
      </c>
      <c r="Y50" s="18" t="s">
        <v>357</v>
      </c>
      <c r="Z50" s="21" t="s">
        <v>358</v>
      </c>
      <c r="AA50" s="21">
        <f>P50*T50</f>
        <v>0</v>
      </c>
    </row>
    <row r="51" spans="2:27" s="17" customFormat="1" ht="127.95" customHeight="1" x14ac:dyDescent="0.2">
      <c r="B51" s="18"/>
      <c r="C51" s="18"/>
      <c r="D51" s="18" t="s">
        <v>359</v>
      </c>
      <c r="E51" s="18" t="s">
        <v>360</v>
      </c>
      <c r="F51" s="18" t="s">
        <v>361</v>
      </c>
      <c r="G51" s="18" t="s">
        <v>40</v>
      </c>
      <c r="H51" s="18" t="s">
        <v>41</v>
      </c>
      <c r="I51" s="18" t="s">
        <v>42</v>
      </c>
      <c r="J51" s="18" t="s">
        <v>329</v>
      </c>
      <c r="K51" s="18" t="s">
        <v>287</v>
      </c>
      <c r="L51" s="18" t="s">
        <v>362</v>
      </c>
      <c r="M51" s="18" t="s">
        <v>173</v>
      </c>
      <c r="N51" s="24" t="s">
        <v>246</v>
      </c>
      <c r="O51" s="24">
        <f>N51-N51*$O$5/100</f>
        <v>30</v>
      </c>
      <c r="P51" s="41"/>
      <c r="Q51" s="35">
        <f>O51*P51</f>
        <v>0</v>
      </c>
      <c r="R51" s="18" t="s">
        <v>48</v>
      </c>
      <c r="S51" s="18" t="s">
        <v>49</v>
      </c>
      <c r="T51" s="18" t="s">
        <v>267</v>
      </c>
      <c r="U51" s="18" t="s">
        <v>363</v>
      </c>
      <c r="V51" s="18" t="s">
        <v>52</v>
      </c>
      <c r="W51" s="18" t="s">
        <v>53</v>
      </c>
      <c r="X51" s="18" t="s">
        <v>351</v>
      </c>
      <c r="Y51" s="18" t="s">
        <v>364</v>
      </c>
      <c r="Z51" s="21" t="s">
        <v>365</v>
      </c>
      <c r="AA51" s="21">
        <f>P51*T51</f>
        <v>0</v>
      </c>
    </row>
    <row r="52" spans="2:27" s="17" customFormat="1" ht="127.95" customHeight="1" x14ac:dyDescent="0.2">
      <c r="B52" s="18"/>
      <c r="C52" s="18"/>
      <c r="D52" s="18" t="s">
        <v>366</v>
      </c>
      <c r="E52" s="18" t="s">
        <v>367</v>
      </c>
      <c r="F52" s="18" t="s">
        <v>368</v>
      </c>
      <c r="G52" s="18" t="s">
        <v>40</v>
      </c>
      <c r="H52" s="18" t="s">
        <v>41</v>
      </c>
      <c r="I52" s="18" t="s">
        <v>42</v>
      </c>
      <c r="J52" s="18" t="s">
        <v>329</v>
      </c>
      <c r="K52" s="18" t="s">
        <v>369</v>
      </c>
      <c r="L52" s="18" t="s">
        <v>370</v>
      </c>
      <c r="M52" s="18" t="s">
        <v>173</v>
      </c>
      <c r="N52" s="24" t="s">
        <v>246</v>
      </c>
      <c r="O52" s="24">
        <f>N52-N52*$O$5/100</f>
        <v>30</v>
      </c>
      <c r="P52" s="41"/>
      <c r="Q52" s="35">
        <f>O52*P52</f>
        <v>0</v>
      </c>
      <c r="R52" s="18" t="s">
        <v>48</v>
      </c>
      <c r="S52" s="18" t="s">
        <v>49</v>
      </c>
      <c r="T52" s="18" t="s">
        <v>267</v>
      </c>
      <c r="U52" s="18" t="s">
        <v>89</v>
      </c>
      <c r="V52" s="18" t="s">
        <v>52</v>
      </c>
      <c r="W52" s="18" t="s">
        <v>53</v>
      </c>
      <c r="X52" s="18" t="s">
        <v>351</v>
      </c>
      <c r="Y52" s="18" t="s">
        <v>371</v>
      </c>
      <c r="Z52" s="21" t="s">
        <v>372</v>
      </c>
      <c r="AA52" s="21">
        <f>P52*T52</f>
        <v>0</v>
      </c>
    </row>
    <row r="53" spans="2:27" s="17" customFormat="1" ht="127.95" customHeight="1" x14ac:dyDescent="0.2">
      <c r="B53" s="18"/>
      <c r="C53" s="18"/>
      <c r="D53" s="18" t="s">
        <v>373</v>
      </c>
      <c r="E53" s="18" t="s">
        <v>374</v>
      </c>
      <c r="F53" s="18" t="s">
        <v>375</v>
      </c>
      <c r="G53" s="18" t="s">
        <v>40</v>
      </c>
      <c r="H53" s="18" t="s">
        <v>41</v>
      </c>
      <c r="I53" s="18" t="s">
        <v>42</v>
      </c>
      <c r="J53" s="18" t="s">
        <v>329</v>
      </c>
      <c r="K53" s="18" t="s">
        <v>376</v>
      </c>
      <c r="L53" s="18" t="s">
        <v>377</v>
      </c>
      <c r="M53" s="18" t="s">
        <v>173</v>
      </c>
      <c r="N53" s="24" t="s">
        <v>246</v>
      </c>
      <c r="O53" s="24">
        <f>N53-N53*$O$5/100</f>
        <v>30</v>
      </c>
      <c r="P53" s="41"/>
      <c r="Q53" s="35">
        <f>O53*P53</f>
        <v>0</v>
      </c>
      <c r="R53" s="18" t="s">
        <v>48</v>
      </c>
      <c r="S53" s="18" t="s">
        <v>49</v>
      </c>
      <c r="T53" s="18" t="s">
        <v>267</v>
      </c>
      <c r="U53" s="18" t="s">
        <v>62</v>
      </c>
      <c r="V53" s="18" t="s">
        <v>52</v>
      </c>
      <c r="W53" s="18" t="s">
        <v>53</v>
      </c>
      <c r="X53" s="18" t="s">
        <v>351</v>
      </c>
      <c r="Y53" s="18" t="s">
        <v>378</v>
      </c>
      <c r="Z53" s="21" t="s">
        <v>379</v>
      </c>
      <c r="AA53" s="21">
        <f>P53*T53</f>
        <v>0</v>
      </c>
    </row>
    <row r="54" spans="2:27" s="17" customFormat="1" ht="127.95" customHeight="1" x14ac:dyDescent="0.2">
      <c r="B54" s="18"/>
      <c r="C54" s="18"/>
      <c r="D54" s="18" t="s">
        <v>380</v>
      </c>
      <c r="E54" s="18" t="s">
        <v>381</v>
      </c>
      <c r="F54" s="18" t="s">
        <v>382</v>
      </c>
      <c r="G54" s="18" t="s">
        <v>40</v>
      </c>
      <c r="H54" s="18" t="s">
        <v>41</v>
      </c>
      <c r="I54" s="18" t="s">
        <v>42</v>
      </c>
      <c r="J54" s="18" t="s">
        <v>329</v>
      </c>
      <c r="K54" s="18" t="s">
        <v>287</v>
      </c>
      <c r="L54" s="18" t="s">
        <v>383</v>
      </c>
      <c r="M54" s="18" t="s">
        <v>173</v>
      </c>
      <c r="N54" s="24" t="s">
        <v>246</v>
      </c>
      <c r="O54" s="24">
        <f>N54-N54*$O$5/100</f>
        <v>30</v>
      </c>
      <c r="P54" s="41"/>
      <c r="Q54" s="35">
        <f>O54*P54</f>
        <v>0</v>
      </c>
      <c r="R54" s="18" t="s">
        <v>48</v>
      </c>
      <c r="S54" s="18" t="s">
        <v>49</v>
      </c>
      <c r="T54" s="18" t="s">
        <v>267</v>
      </c>
      <c r="U54" s="18" t="s">
        <v>89</v>
      </c>
      <c r="V54" s="18" t="s">
        <v>52</v>
      </c>
      <c r="W54" s="18" t="s">
        <v>53</v>
      </c>
      <c r="X54" s="18" t="s">
        <v>351</v>
      </c>
      <c r="Y54" s="18" t="s">
        <v>384</v>
      </c>
      <c r="Z54" s="21" t="s">
        <v>385</v>
      </c>
      <c r="AA54" s="21">
        <f>P54*T54</f>
        <v>0</v>
      </c>
    </row>
    <row r="55" spans="2:27" s="17" customFormat="1" ht="127.95" customHeight="1" x14ac:dyDescent="0.2">
      <c r="B55" s="18"/>
      <c r="C55" s="18"/>
      <c r="D55" s="18" t="s">
        <v>386</v>
      </c>
      <c r="E55" s="18" t="s">
        <v>387</v>
      </c>
      <c r="F55" s="18" t="s">
        <v>388</v>
      </c>
      <c r="G55" s="18" t="s">
        <v>40</v>
      </c>
      <c r="H55" s="18" t="s">
        <v>41</v>
      </c>
      <c r="I55" s="18" t="s">
        <v>42</v>
      </c>
      <c r="J55" s="18" t="s">
        <v>329</v>
      </c>
      <c r="K55" s="18" t="s">
        <v>389</v>
      </c>
      <c r="L55" s="18" t="s">
        <v>390</v>
      </c>
      <c r="M55" s="18" t="s">
        <v>173</v>
      </c>
      <c r="N55" s="24" t="s">
        <v>246</v>
      </c>
      <c r="O55" s="24">
        <f>N55-N55*$O$5/100</f>
        <v>30</v>
      </c>
      <c r="P55" s="41"/>
      <c r="Q55" s="35">
        <f>O55*P55</f>
        <v>0</v>
      </c>
      <c r="R55" s="18" t="s">
        <v>48</v>
      </c>
      <c r="S55" s="18" t="s">
        <v>49</v>
      </c>
      <c r="T55" s="18" t="s">
        <v>267</v>
      </c>
      <c r="U55" s="18" t="s">
        <v>391</v>
      </c>
      <c r="V55" s="18" t="s">
        <v>52</v>
      </c>
      <c r="W55" s="18" t="s">
        <v>53</v>
      </c>
      <c r="X55" s="18" t="s">
        <v>351</v>
      </c>
      <c r="Y55" s="18" t="s">
        <v>392</v>
      </c>
      <c r="Z55" s="21" t="s">
        <v>393</v>
      </c>
      <c r="AA55" s="21">
        <f>P55*T55</f>
        <v>0</v>
      </c>
    </row>
    <row r="56" spans="2:27" s="17" customFormat="1" ht="127.95" customHeight="1" x14ac:dyDescent="0.2">
      <c r="B56" s="18"/>
      <c r="C56" s="27" t="s">
        <v>394</v>
      </c>
      <c r="D56" s="27" t="s">
        <v>395</v>
      </c>
      <c r="E56" s="27" t="s">
        <v>396</v>
      </c>
      <c r="F56" s="27" t="s">
        <v>397</v>
      </c>
      <c r="G56" s="27" t="s">
        <v>40</v>
      </c>
      <c r="H56" s="27" t="s">
        <v>41</v>
      </c>
      <c r="I56" s="27" t="s">
        <v>42</v>
      </c>
      <c r="J56" s="27" t="s">
        <v>329</v>
      </c>
      <c r="K56" s="27" t="s">
        <v>287</v>
      </c>
      <c r="L56" s="27" t="s">
        <v>398</v>
      </c>
      <c r="M56" s="27" t="s">
        <v>173</v>
      </c>
      <c r="N56" s="28" t="s">
        <v>246</v>
      </c>
      <c r="O56" s="28">
        <f>N56-N56*$O$5/100</f>
        <v>30</v>
      </c>
      <c r="P56" s="41"/>
      <c r="Q56" s="37">
        <f>O56*P56</f>
        <v>0</v>
      </c>
      <c r="R56" s="27" t="s">
        <v>48</v>
      </c>
      <c r="S56" s="27" t="s">
        <v>49</v>
      </c>
      <c r="T56" s="27" t="s">
        <v>267</v>
      </c>
      <c r="U56" s="27" t="s">
        <v>89</v>
      </c>
      <c r="V56" s="27" t="s">
        <v>52</v>
      </c>
      <c r="W56" s="27" t="s">
        <v>53</v>
      </c>
      <c r="X56" s="27" t="s">
        <v>351</v>
      </c>
      <c r="Y56" s="27" t="s">
        <v>399</v>
      </c>
      <c r="Z56" s="29" t="s">
        <v>400</v>
      </c>
      <c r="AA56" s="29">
        <f>P56*T56</f>
        <v>0</v>
      </c>
    </row>
    <row r="57" spans="2:27" s="17" customFormat="1" ht="127.95" customHeight="1" x14ac:dyDescent="0.2">
      <c r="B57" s="18"/>
      <c r="C57" s="18"/>
      <c r="D57" s="18" t="s">
        <v>401</v>
      </c>
      <c r="E57" s="18" t="s">
        <v>402</v>
      </c>
      <c r="F57" s="18" t="s">
        <v>403</v>
      </c>
      <c r="G57" s="18" t="s">
        <v>40</v>
      </c>
      <c r="H57" s="18" t="s">
        <v>41</v>
      </c>
      <c r="I57" s="18" t="s">
        <v>42</v>
      </c>
      <c r="J57" s="18" t="s">
        <v>329</v>
      </c>
      <c r="K57" s="18" t="s">
        <v>404</v>
      </c>
      <c r="L57" s="18" t="s">
        <v>405</v>
      </c>
      <c r="M57" s="18" t="s">
        <v>173</v>
      </c>
      <c r="N57" s="24" t="s">
        <v>246</v>
      </c>
      <c r="O57" s="24">
        <f>N57-N57*$O$5/100</f>
        <v>30</v>
      </c>
      <c r="P57" s="41"/>
      <c r="Q57" s="35">
        <f>O57*P57</f>
        <v>0</v>
      </c>
      <c r="R57" s="18" t="s">
        <v>48</v>
      </c>
      <c r="S57" s="18" t="s">
        <v>49</v>
      </c>
      <c r="T57" s="18" t="s">
        <v>267</v>
      </c>
      <c r="U57" s="18" t="s">
        <v>406</v>
      </c>
      <c r="V57" s="18" t="s">
        <v>52</v>
      </c>
      <c r="W57" s="18" t="s">
        <v>53</v>
      </c>
      <c r="X57" s="18" t="s">
        <v>351</v>
      </c>
      <c r="Y57" s="18" t="s">
        <v>407</v>
      </c>
      <c r="Z57" s="21" t="s">
        <v>408</v>
      </c>
      <c r="AA57" s="21">
        <f>P57*T57</f>
        <v>0</v>
      </c>
    </row>
    <row r="58" spans="2:27" s="17" customFormat="1" ht="127.95" customHeight="1" x14ac:dyDescent="0.2">
      <c r="B58" s="18"/>
      <c r="C58" s="18"/>
      <c r="D58" s="18" t="s">
        <v>409</v>
      </c>
      <c r="E58" s="18" t="s">
        <v>410</v>
      </c>
      <c r="F58" s="18" t="s">
        <v>411</v>
      </c>
      <c r="G58" s="18" t="s">
        <v>40</v>
      </c>
      <c r="H58" s="18" t="s">
        <v>41</v>
      </c>
      <c r="I58" s="18" t="s">
        <v>42</v>
      </c>
      <c r="J58" s="18" t="s">
        <v>329</v>
      </c>
      <c r="K58" s="18" t="s">
        <v>287</v>
      </c>
      <c r="L58" s="18" t="s">
        <v>412</v>
      </c>
      <c r="M58" s="18" t="s">
        <v>173</v>
      </c>
      <c r="N58" s="24" t="s">
        <v>246</v>
      </c>
      <c r="O58" s="24">
        <f>N58-N58*$O$5/100</f>
        <v>30</v>
      </c>
      <c r="P58" s="41"/>
      <c r="Q58" s="35">
        <f>O58*P58</f>
        <v>0</v>
      </c>
      <c r="R58" s="18" t="s">
        <v>48</v>
      </c>
      <c r="S58" s="18" t="s">
        <v>49</v>
      </c>
      <c r="T58" s="18" t="s">
        <v>267</v>
      </c>
      <c r="U58" s="18" t="s">
        <v>406</v>
      </c>
      <c r="V58" s="18" t="s">
        <v>52</v>
      </c>
      <c r="W58" s="18" t="s">
        <v>53</v>
      </c>
      <c r="X58" s="18" t="s">
        <v>351</v>
      </c>
      <c r="Y58" s="18" t="s">
        <v>413</v>
      </c>
      <c r="Z58" s="21" t="s">
        <v>414</v>
      </c>
      <c r="AA58" s="21">
        <f>P58*T58</f>
        <v>0</v>
      </c>
    </row>
    <row r="59" spans="2:27" s="17" customFormat="1" ht="127.95" customHeight="1" x14ac:dyDescent="0.2">
      <c r="B59" s="18"/>
      <c r="C59" s="18"/>
      <c r="D59" s="18" t="s">
        <v>415</v>
      </c>
      <c r="E59" s="18" t="s">
        <v>416</v>
      </c>
      <c r="F59" s="18" t="s">
        <v>417</v>
      </c>
      <c r="G59" s="18" t="s">
        <v>40</v>
      </c>
      <c r="H59" s="18" t="s">
        <v>41</v>
      </c>
      <c r="I59" s="18" t="s">
        <v>42</v>
      </c>
      <c r="J59" s="18" t="s">
        <v>329</v>
      </c>
      <c r="K59" s="18" t="s">
        <v>389</v>
      </c>
      <c r="L59" s="18" t="s">
        <v>418</v>
      </c>
      <c r="M59" s="18" t="s">
        <v>173</v>
      </c>
      <c r="N59" s="24" t="s">
        <v>246</v>
      </c>
      <c r="O59" s="24">
        <f>N59-N59*$O$5/100</f>
        <v>30</v>
      </c>
      <c r="P59" s="41"/>
      <c r="Q59" s="35">
        <f>O59*P59</f>
        <v>0</v>
      </c>
      <c r="R59" s="18" t="s">
        <v>48</v>
      </c>
      <c r="S59" s="18" t="s">
        <v>49</v>
      </c>
      <c r="T59" s="18" t="s">
        <v>267</v>
      </c>
      <c r="U59" s="18" t="s">
        <v>406</v>
      </c>
      <c r="V59" s="18" t="s">
        <v>52</v>
      </c>
      <c r="W59" s="18" t="s">
        <v>53</v>
      </c>
      <c r="X59" s="18" t="s">
        <v>351</v>
      </c>
      <c r="Y59" s="18" t="s">
        <v>419</v>
      </c>
      <c r="Z59" s="21" t="s">
        <v>420</v>
      </c>
      <c r="AA59" s="21">
        <f>P59*T59</f>
        <v>0</v>
      </c>
    </row>
    <row r="60" spans="2:27" s="17" customFormat="1" ht="127.95" customHeight="1" x14ac:dyDescent="0.2">
      <c r="B60" s="18"/>
      <c r="C60" s="18"/>
      <c r="D60" s="18" t="s">
        <v>421</v>
      </c>
      <c r="E60" s="18" t="s">
        <v>422</v>
      </c>
      <c r="F60" s="18" t="s">
        <v>423</v>
      </c>
      <c r="G60" s="18" t="s">
        <v>40</v>
      </c>
      <c r="H60" s="18" t="s">
        <v>41</v>
      </c>
      <c r="I60" s="18" t="s">
        <v>42</v>
      </c>
      <c r="J60" s="18" t="s">
        <v>329</v>
      </c>
      <c r="K60" s="18" t="s">
        <v>44</v>
      </c>
      <c r="L60" s="18" t="s">
        <v>424</v>
      </c>
      <c r="M60" s="18" t="s">
        <v>173</v>
      </c>
      <c r="N60" s="24" t="s">
        <v>246</v>
      </c>
      <c r="O60" s="24">
        <f>N60-N60*$O$5/100</f>
        <v>30</v>
      </c>
      <c r="P60" s="41"/>
      <c r="Q60" s="35">
        <f>O60*P60</f>
        <v>0</v>
      </c>
      <c r="R60" s="18" t="s">
        <v>48</v>
      </c>
      <c r="S60" s="18" t="s">
        <v>49</v>
      </c>
      <c r="T60" s="18" t="s">
        <v>267</v>
      </c>
      <c r="U60" s="18" t="s">
        <v>62</v>
      </c>
      <c r="V60" s="18" t="s">
        <v>52</v>
      </c>
      <c r="W60" s="18" t="s">
        <v>53</v>
      </c>
      <c r="X60" s="18" t="s">
        <v>351</v>
      </c>
      <c r="Y60" s="18" t="s">
        <v>425</v>
      </c>
      <c r="Z60" s="21" t="s">
        <v>426</v>
      </c>
      <c r="AA60" s="21">
        <f>P60*T60</f>
        <v>0</v>
      </c>
    </row>
    <row r="61" spans="2:27" s="17" customFormat="1" ht="127.95" customHeight="1" x14ac:dyDescent="0.2">
      <c r="B61" s="18"/>
      <c r="C61" s="22" t="s">
        <v>78</v>
      </c>
      <c r="D61" s="22" t="s">
        <v>427</v>
      </c>
      <c r="E61" s="22" t="s">
        <v>428</v>
      </c>
      <c r="F61" s="22" t="s">
        <v>429</v>
      </c>
      <c r="G61" s="22" t="s">
        <v>40</v>
      </c>
      <c r="H61" s="22" t="s">
        <v>41</v>
      </c>
      <c r="I61" s="22" t="s">
        <v>42</v>
      </c>
      <c r="J61" s="22" t="s">
        <v>329</v>
      </c>
      <c r="K61" s="22" t="s">
        <v>44</v>
      </c>
      <c r="L61" s="22" t="s">
        <v>274</v>
      </c>
      <c r="M61" s="22" t="s">
        <v>173</v>
      </c>
      <c r="N61" s="23" t="s">
        <v>246</v>
      </c>
      <c r="O61" s="23">
        <f>N61-N61*$O$5/100</f>
        <v>30</v>
      </c>
      <c r="P61" s="40"/>
      <c r="Q61" s="34">
        <f>O61*P61</f>
        <v>0</v>
      </c>
      <c r="R61" s="22" t="s">
        <v>48</v>
      </c>
      <c r="S61" s="22" t="s">
        <v>49</v>
      </c>
      <c r="T61" s="22" t="s">
        <v>267</v>
      </c>
      <c r="U61" s="22" t="s">
        <v>62</v>
      </c>
      <c r="V61" s="22" t="s">
        <v>52</v>
      </c>
      <c r="W61" s="22" t="s">
        <v>53</v>
      </c>
      <c r="X61" s="22" t="s">
        <v>351</v>
      </c>
      <c r="Y61" s="22" t="s">
        <v>430</v>
      </c>
      <c r="Z61" s="21" t="s">
        <v>431</v>
      </c>
      <c r="AA61" s="21">
        <f>P61*T61</f>
        <v>0</v>
      </c>
    </row>
    <row r="62" spans="2:27" s="17" customFormat="1" ht="127.95" customHeight="1" x14ac:dyDescent="0.2">
      <c r="B62" s="18"/>
      <c r="C62" s="27" t="s">
        <v>394</v>
      </c>
      <c r="D62" s="27" t="s">
        <v>432</v>
      </c>
      <c r="E62" s="27" t="s">
        <v>433</v>
      </c>
      <c r="F62" s="27" t="s">
        <v>434</v>
      </c>
      <c r="G62" s="27" t="s">
        <v>40</v>
      </c>
      <c r="H62" s="27" t="s">
        <v>41</v>
      </c>
      <c r="I62" s="27" t="s">
        <v>42</v>
      </c>
      <c r="J62" s="27" t="s">
        <v>329</v>
      </c>
      <c r="K62" s="27" t="s">
        <v>44</v>
      </c>
      <c r="L62" s="27" t="s">
        <v>435</v>
      </c>
      <c r="M62" s="27" t="s">
        <v>173</v>
      </c>
      <c r="N62" s="28" t="s">
        <v>246</v>
      </c>
      <c r="O62" s="28">
        <f>N62-N62*$O$5/100</f>
        <v>30</v>
      </c>
      <c r="P62" s="41"/>
      <c r="Q62" s="37">
        <f>O62*P62</f>
        <v>0</v>
      </c>
      <c r="R62" s="27" t="s">
        <v>48</v>
      </c>
      <c r="S62" s="27" t="s">
        <v>49</v>
      </c>
      <c r="T62" s="27" t="s">
        <v>267</v>
      </c>
      <c r="U62" s="27" t="s">
        <v>89</v>
      </c>
      <c r="V62" s="27" t="s">
        <v>52</v>
      </c>
      <c r="W62" s="27" t="s">
        <v>53</v>
      </c>
      <c r="X62" s="27" t="s">
        <v>351</v>
      </c>
      <c r="Y62" s="27" t="s">
        <v>436</v>
      </c>
      <c r="Z62" s="29" t="s">
        <v>437</v>
      </c>
      <c r="AA62" s="29">
        <f>P62*T62</f>
        <v>0</v>
      </c>
    </row>
    <row r="63" spans="2:27" s="17" customFormat="1" ht="127.95" customHeight="1" x14ac:dyDescent="0.2">
      <c r="B63" s="18"/>
      <c r="C63" s="18"/>
      <c r="D63" s="18" t="s">
        <v>438</v>
      </c>
      <c r="E63" s="18" t="s">
        <v>439</v>
      </c>
      <c r="F63" s="18" t="s">
        <v>440</v>
      </c>
      <c r="G63" s="18" t="s">
        <v>40</v>
      </c>
      <c r="H63" s="18" t="s">
        <v>41</v>
      </c>
      <c r="I63" s="18" t="s">
        <v>42</v>
      </c>
      <c r="J63" s="18" t="s">
        <v>329</v>
      </c>
      <c r="K63" s="18" t="s">
        <v>44</v>
      </c>
      <c r="L63" s="18" t="s">
        <v>441</v>
      </c>
      <c r="M63" s="18" t="s">
        <v>173</v>
      </c>
      <c r="N63" s="24" t="s">
        <v>246</v>
      </c>
      <c r="O63" s="24">
        <f>N63-N63*$O$5/100</f>
        <v>30</v>
      </c>
      <c r="P63" s="41"/>
      <c r="Q63" s="35">
        <f>O63*P63</f>
        <v>0</v>
      </c>
      <c r="R63" s="18" t="s">
        <v>48</v>
      </c>
      <c r="S63" s="18" t="s">
        <v>49</v>
      </c>
      <c r="T63" s="18" t="s">
        <v>267</v>
      </c>
      <c r="U63" s="18" t="s">
        <v>406</v>
      </c>
      <c r="V63" s="18" t="s">
        <v>52</v>
      </c>
      <c r="W63" s="18" t="s">
        <v>53</v>
      </c>
      <c r="X63" s="18" t="s">
        <v>351</v>
      </c>
      <c r="Y63" s="18" t="s">
        <v>442</v>
      </c>
      <c r="Z63" s="21" t="s">
        <v>443</v>
      </c>
      <c r="AA63" s="21">
        <f>P63*T63</f>
        <v>0</v>
      </c>
    </row>
    <row r="64" spans="2:27" s="17" customFormat="1" ht="127.95" customHeight="1" x14ac:dyDescent="0.2">
      <c r="B64" s="18"/>
      <c r="C64" s="27" t="s">
        <v>394</v>
      </c>
      <c r="D64" s="27" t="s">
        <v>444</v>
      </c>
      <c r="E64" s="27" t="s">
        <v>445</v>
      </c>
      <c r="F64" s="27" t="s">
        <v>446</v>
      </c>
      <c r="G64" s="27" t="s">
        <v>40</v>
      </c>
      <c r="H64" s="27" t="s">
        <v>41</v>
      </c>
      <c r="I64" s="27" t="s">
        <v>42</v>
      </c>
      <c r="J64" s="27" t="s">
        <v>329</v>
      </c>
      <c r="K64" s="27" t="s">
        <v>349</v>
      </c>
      <c r="L64" s="27" t="s">
        <v>88</v>
      </c>
      <c r="M64" s="27" t="s">
        <v>173</v>
      </c>
      <c r="N64" s="28" t="s">
        <v>246</v>
      </c>
      <c r="O64" s="28">
        <f>N64-N64*$O$5/100</f>
        <v>30</v>
      </c>
      <c r="P64" s="41"/>
      <c r="Q64" s="37">
        <f>O64*P64</f>
        <v>0</v>
      </c>
      <c r="R64" s="27" t="s">
        <v>48</v>
      </c>
      <c r="S64" s="27" t="s">
        <v>49</v>
      </c>
      <c r="T64" s="27" t="s">
        <v>267</v>
      </c>
      <c r="U64" s="27" t="s">
        <v>363</v>
      </c>
      <c r="V64" s="27" t="s">
        <v>52</v>
      </c>
      <c r="W64" s="27" t="s">
        <v>53</v>
      </c>
      <c r="X64" s="27" t="s">
        <v>351</v>
      </c>
      <c r="Y64" s="27" t="s">
        <v>447</v>
      </c>
      <c r="Z64" s="29" t="s">
        <v>448</v>
      </c>
      <c r="AA64" s="29">
        <f>P64*T64</f>
        <v>0</v>
      </c>
    </row>
    <row r="65" spans="2:27" s="17" customFormat="1" ht="127.95" customHeight="1" x14ac:dyDescent="0.2">
      <c r="B65" s="18"/>
      <c r="C65" s="18"/>
      <c r="D65" s="18" t="s">
        <v>449</v>
      </c>
      <c r="E65" s="18" t="s">
        <v>450</v>
      </c>
      <c r="F65" s="18" t="s">
        <v>451</v>
      </c>
      <c r="G65" s="18" t="s">
        <v>40</v>
      </c>
      <c r="H65" s="18" t="s">
        <v>41</v>
      </c>
      <c r="I65" s="18" t="s">
        <v>42</v>
      </c>
      <c r="J65" s="18" t="s">
        <v>329</v>
      </c>
      <c r="K65" s="18" t="s">
        <v>287</v>
      </c>
      <c r="L65" s="18" t="s">
        <v>452</v>
      </c>
      <c r="M65" s="18" t="s">
        <v>173</v>
      </c>
      <c r="N65" s="24" t="s">
        <v>246</v>
      </c>
      <c r="O65" s="24">
        <f>N65-N65*$O$5/100</f>
        <v>30</v>
      </c>
      <c r="P65" s="41"/>
      <c r="Q65" s="35">
        <f>O65*P65</f>
        <v>0</v>
      </c>
      <c r="R65" s="18" t="s">
        <v>48</v>
      </c>
      <c r="S65" s="18" t="s">
        <v>49</v>
      </c>
      <c r="T65" s="18" t="s">
        <v>267</v>
      </c>
      <c r="U65" s="18" t="s">
        <v>391</v>
      </c>
      <c r="V65" s="18" t="s">
        <v>52</v>
      </c>
      <c r="W65" s="18" t="s">
        <v>53</v>
      </c>
      <c r="X65" s="18" t="s">
        <v>351</v>
      </c>
      <c r="Y65" s="18" t="s">
        <v>453</v>
      </c>
      <c r="Z65" s="21" t="s">
        <v>454</v>
      </c>
      <c r="AA65" s="21">
        <f>P65*T65</f>
        <v>0</v>
      </c>
    </row>
    <row r="66" spans="2:27" s="17" customFormat="1" ht="127.95" customHeight="1" x14ac:dyDescent="0.2">
      <c r="B66" s="18"/>
      <c r="C66" s="22" t="s">
        <v>78</v>
      </c>
      <c r="D66" s="22" t="s">
        <v>455</v>
      </c>
      <c r="E66" s="22" t="s">
        <v>456</v>
      </c>
      <c r="F66" s="22" t="s">
        <v>457</v>
      </c>
      <c r="G66" s="22" t="s">
        <v>40</v>
      </c>
      <c r="H66" s="22" t="s">
        <v>41</v>
      </c>
      <c r="I66" s="22" t="s">
        <v>42</v>
      </c>
      <c r="J66" s="22" t="s">
        <v>329</v>
      </c>
      <c r="K66" s="22" t="s">
        <v>287</v>
      </c>
      <c r="L66" s="22" t="s">
        <v>458</v>
      </c>
      <c r="M66" s="22" t="s">
        <v>173</v>
      </c>
      <c r="N66" s="23" t="s">
        <v>246</v>
      </c>
      <c r="O66" s="23">
        <f>N66-N66*$O$5/100</f>
        <v>30</v>
      </c>
      <c r="P66" s="40"/>
      <c r="Q66" s="34">
        <f>O66*P66</f>
        <v>0</v>
      </c>
      <c r="R66" s="22" t="s">
        <v>48</v>
      </c>
      <c r="S66" s="22" t="s">
        <v>49</v>
      </c>
      <c r="T66" s="22" t="s">
        <v>267</v>
      </c>
      <c r="U66" s="22" t="s">
        <v>82</v>
      </c>
      <c r="V66" s="22" t="s">
        <v>52</v>
      </c>
      <c r="W66" s="22" t="s">
        <v>53</v>
      </c>
      <c r="X66" s="22" t="s">
        <v>351</v>
      </c>
      <c r="Y66" s="22" t="s">
        <v>459</v>
      </c>
      <c r="Z66" s="21" t="s">
        <v>460</v>
      </c>
      <c r="AA66" s="21">
        <f>P66*T66</f>
        <v>0</v>
      </c>
    </row>
    <row r="67" spans="2:27" s="17" customFormat="1" ht="127.95" customHeight="1" x14ac:dyDescent="0.2">
      <c r="B67" s="18"/>
      <c r="C67" s="27" t="s">
        <v>394</v>
      </c>
      <c r="D67" s="27" t="s">
        <v>461</v>
      </c>
      <c r="E67" s="27" t="s">
        <v>462</v>
      </c>
      <c r="F67" s="27" t="s">
        <v>463</v>
      </c>
      <c r="G67" s="27" t="s">
        <v>40</v>
      </c>
      <c r="H67" s="27" t="s">
        <v>41</v>
      </c>
      <c r="I67" s="27" t="s">
        <v>42</v>
      </c>
      <c r="J67" s="27" t="s">
        <v>329</v>
      </c>
      <c r="K67" s="27" t="s">
        <v>287</v>
      </c>
      <c r="L67" s="27" t="s">
        <v>464</v>
      </c>
      <c r="M67" s="27" t="s">
        <v>173</v>
      </c>
      <c r="N67" s="28" t="s">
        <v>246</v>
      </c>
      <c r="O67" s="28">
        <f>N67-N67*$O$5/100</f>
        <v>30</v>
      </c>
      <c r="P67" s="41"/>
      <c r="Q67" s="37">
        <f>O67*P67</f>
        <v>0</v>
      </c>
      <c r="R67" s="27" t="s">
        <v>48</v>
      </c>
      <c r="S67" s="27" t="s">
        <v>49</v>
      </c>
      <c r="T67" s="27" t="s">
        <v>267</v>
      </c>
      <c r="U67" s="27" t="s">
        <v>391</v>
      </c>
      <c r="V67" s="27" t="s">
        <v>52</v>
      </c>
      <c r="W67" s="27" t="s">
        <v>53</v>
      </c>
      <c r="X67" s="27" t="s">
        <v>351</v>
      </c>
      <c r="Y67" s="27" t="s">
        <v>465</v>
      </c>
      <c r="Z67" s="29" t="s">
        <v>466</v>
      </c>
      <c r="AA67" s="29">
        <f>P67*T67</f>
        <v>0</v>
      </c>
    </row>
    <row r="68" spans="2:27" s="17" customFormat="1" ht="127.95" customHeight="1" x14ac:dyDescent="0.2">
      <c r="B68" s="18"/>
      <c r="C68" s="18"/>
      <c r="D68" s="18" t="s">
        <v>467</v>
      </c>
      <c r="E68" s="18" t="s">
        <v>468</v>
      </c>
      <c r="F68" s="18" t="s">
        <v>469</v>
      </c>
      <c r="G68" s="18" t="s">
        <v>40</v>
      </c>
      <c r="H68" s="18" t="s">
        <v>41</v>
      </c>
      <c r="I68" s="18" t="s">
        <v>42</v>
      </c>
      <c r="J68" s="18" t="s">
        <v>329</v>
      </c>
      <c r="K68" s="18" t="s">
        <v>287</v>
      </c>
      <c r="L68" s="18" t="s">
        <v>470</v>
      </c>
      <c r="M68" s="18" t="s">
        <v>173</v>
      </c>
      <c r="N68" s="24" t="s">
        <v>246</v>
      </c>
      <c r="O68" s="24">
        <f>N68-N68*$O$5/100</f>
        <v>30</v>
      </c>
      <c r="P68" s="41"/>
      <c r="Q68" s="35">
        <f>O68*P68</f>
        <v>0</v>
      </c>
      <c r="R68" s="18" t="s">
        <v>48</v>
      </c>
      <c r="S68" s="18" t="s">
        <v>49</v>
      </c>
      <c r="T68" s="18" t="s">
        <v>267</v>
      </c>
      <c r="U68" s="18" t="s">
        <v>391</v>
      </c>
      <c r="V68" s="18" t="s">
        <v>52</v>
      </c>
      <c r="W68" s="18" t="s">
        <v>53</v>
      </c>
      <c r="X68" s="18" t="s">
        <v>351</v>
      </c>
      <c r="Y68" s="18" t="s">
        <v>471</v>
      </c>
      <c r="Z68" s="21" t="s">
        <v>472</v>
      </c>
      <c r="AA68" s="21">
        <f>P68*T68</f>
        <v>0</v>
      </c>
    </row>
    <row r="69" spans="2:27" s="17" customFormat="1" ht="127.95" customHeight="1" x14ac:dyDescent="0.2">
      <c r="B69" s="18"/>
      <c r="C69" s="18"/>
      <c r="D69" s="18" t="s">
        <v>473</v>
      </c>
      <c r="E69" s="18" t="s">
        <v>474</v>
      </c>
      <c r="F69" s="18" t="s">
        <v>475</v>
      </c>
      <c r="G69" s="18" t="s">
        <v>40</v>
      </c>
      <c r="H69" s="18" t="s">
        <v>41</v>
      </c>
      <c r="I69" s="18" t="s">
        <v>42</v>
      </c>
      <c r="J69" s="18" t="s">
        <v>329</v>
      </c>
      <c r="K69" s="18" t="s">
        <v>287</v>
      </c>
      <c r="L69" s="18" t="s">
        <v>476</v>
      </c>
      <c r="M69" s="18" t="s">
        <v>173</v>
      </c>
      <c r="N69" s="24" t="s">
        <v>246</v>
      </c>
      <c r="O69" s="24">
        <f>N69-N69*$O$5/100</f>
        <v>30</v>
      </c>
      <c r="P69" s="41"/>
      <c r="Q69" s="35">
        <f>O69*P69</f>
        <v>0</v>
      </c>
      <c r="R69" s="18" t="s">
        <v>48</v>
      </c>
      <c r="S69" s="18" t="s">
        <v>49</v>
      </c>
      <c r="T69" s="18" t="s">
        <v>267</v>
      </c>
      <c r="U69" s="18" t="s">
        <v>391</v>
      </c>
      <c r="V69" s="18" t="s">
        <v>52</v>
      </c>
      <c r="W69" s="18" t="s">
        <v>53</v>
      </c>
      <c r="X69" s="18" t="s">
        <v>351</v>
      </c>
      <c r="Y69" s="18" t="s">
        <v>477</v>
      </c>
      <c r="Z69" s="21" t="s">
        <v>478</v>
      </c>
      <c r="AA69" s="21">
        <f>P69*T69</f>
        <v>0</v>
      </c>
    </row>
    <row r="70" spans="2:27" s="17" customFormat="1" ht="127.95" customHeight="1" x14ac:dyDescent="0.2">
      <c r="B70" s="18"/>
      <c r="C70" s="18"/>
      <c r="D70" s="18" t="s">
        <v>479</v>
      </c>
      <c r="E70" s="18" t="s">
        <v>480</v>
      </c>
      <c r="F70" s="18" t="s">
        <v>481</v>
      </c>
      <c r="G70" s="18" t="s">
        <v>40</v>
      </c>
      <c r="H70" s="18" t="s">
        <v>41</v>
      </c>
      <c r="I70" s="18" t="s">
        <v>42</v>
      </c>
      <c r="J70" s="18" t="s">
        <v>329</v>
      </c>
      <c r="K70" s="18"/>
      <c r="L70" s="18" t="s">
        <v>482</v>
      </c>
      <c r="M70" s="18" t="s">
        <v>173</v>
      </c>
      <c r="N70" s="24" t="s">
        <v>246</v>
      </c>
      <c r="O70" s="24">
        <f>N70-N70*$O$5/100</f>
        <v>30</v>
      </c>
      <c r="P70" s="41"/>
      <c r="Q70" s="35">
        <f>O70*P70</f>
        <v>0</v>
      </c>
      <c r="R70" s="18" t="s">
        <v>48</v>
      </c>
      <c r="S70" s="18" t="s">
        <v>49</v>
      </c>
      <c r="T70" s="18" t="s">
        <v>267</v>
      </c>
      <c r="U70" s="18" t="s">
        <v>82</v>
      </c>
      <c r="V70" s="18" t="s">
        <v>52</v>
      </c>
      <c r="W70" s="18" t="s">
        <v>53</v>
      </c>
      <c r="X70" s="18" t="s">
        <v>351</v>
      </c>
      <c r="Y70" s="18" t="s">
        <v>483</v>
      </c>
      <c r="Z70" s="21" t="s">
        <v>484</v>
      </c>
      <c r="AA70" s="21">
        <f>P70*T70</f>
        <v>0</v>
      </c>
    </row>
    <row r="71" spans="2:27" s="17" customFormat="1" ht="127.95" customHeight="1" x14ac:dyDescent="0.2">
      <c r="B71" s="18"/>
      <c r="C71" s="22" t="s">
        <v>78</v>
      </c>
      <c r="D71" s="22" t="s">
        <v>485</v>
      </c>
      <c r="E71" s="22" t="s">
        <v>486</v>
      </c>
      <c r="F71" s="22" t="s">
        <v>487</v>
      </c>
      <c r="G71" s="22" t="s">
        <v>40</v>
      </c>
      <c r="H71" s="22" t="s">
        <v>41</v>
      </c>
      <c r="I71" s="22" t="s">
        <v>42</v>
      </c>
      <c r="J71" s="22" t="s">
        <v>329</v>
      </c>
      <c r="K71" s="22"/>
      <c r="L71" s="22" t="s">
        <v>488</v>
      </c>
      <c r="M71" s="22" t="s">
        <v>173</v>
      </c>
      <c r="N71" s="23" t="s">
        <v>246</v>
      </c>
      <c r="O71" s="23">
        <f>N71-N71*$O$5/100</f>
        <v>30</v>
      </c>
      <c r="P71" s="40"/>
      <c r="Q71" s="34">
        <f>O71*P71</f>
        <v>0</v>
      </c>
      <c r="R71" s="22" t="s">
        <v>48</v>
      </c>
      <c r="S71" s="22" t="s">
        <v>49</v>
      </c>
      <c r="T71" s="22" t="s">
        <v>267</v>
      </c>
      <c r="U71" s="22" t="s">
        <v>82</v>
      </c>
      <c r="V71" s="22" t="s">
        <v>52</v>
      </c>
      <c r="W71" s="22" t="s">
        <v>53</v>
      </c>
      <c r="X71" s="22" t="s">
        <v>351</v>
      </c>
      <c r="Y71" s="22" t="s">
        <v>489</v>
      </c>
      <c r="Z71" s="21" t="s">
        <v>490</v>
      </c>
      <c r="AA71" s="21">
        <f>P71*T71</f>
        <v>0</v>
      </c>
    </row>
    <row r="72" spans="2:27" s="17" customFormat="1" ht="127.95" customHeight="1" x14ac:dyDescent="0.2">
      <c r="B72" s="18"/>
      <c r="C72" s="18"/>
      <c r="D72" s="18" t="s">
        <v>491</v>
      </c>
      <c r="E72" s="18" t="s">
        <v>492</v>
      </c>
      <c r="F72" s="18" t="s">
        <v>493</v>
      </c>
      <c r="G72" s="18" t="s">
        <v>40</v>
      </c>
      <c r="H72" s="18" t="s">
        <v>41</v>
      </c>
      <c r="I72" s="18" t="s">
        <v>42</v>
      </c>
      <c r="J72" s="18"/>
      <c r="K72" s="18" t="s">
        <v>287</v>
      </c>
      <c r="L72" s="18" t="s">
        <v>494</v>
      </c>
      <c r="M72" s="18" t="s">
        <v>49</v>
      </c>
      <c r="N72" s="24" t="s">
        <v>495</v>
      </c>
      <c r="O72" s="24">
        <f>N72-N72*$O$5/100</f>
        <v>135</v>
      </c>
      <c r="P72" s="41"/>
      <c r="Q72" s="35">
        <f>O72*P72</f>
        <v>0</v>
      </c>
      <c r="R72" s="18" t="s">
        <v>48</v>
      </c>
      <c r="S72" s="18" t="s">
        <v>294</v>
      </c>
      <c r="T72" s="18" t="s">
        <v>496</v>
      </c>
      <c r="U72" s="18" t="s">
        <v>363</v>
      </c>
      <c r="V72" s="18" t="s">
        <v>52</v>
      </c>
      <c r="W72" s="18" t="s">
        <v>53</v>
      </c>
      <c r="X72" s="18" t="s">
        <v>497</v>
      </c>
      <c r="Y72" s="18" t="s">
        <v>498</v>
      </c>
      <c r="Z72" s="21" t="s">
        <v>499</v>
      </c>
      <c r="AA72" s="21">
        <f>P72*T72</f>
        <v>0</v>
      </c>
    </row>
    <row r="73" spans="2:27" s="17" customFormat="1" ht="127.95" customHeight="1" x14ac:dyDescent="0.2">
      <c r="B73" s="18"/>
      <c r="C73" s="18"/>
      <c r="D73" s="18" t="s">
        <v>500</v>
      </c>
      <c r="E73" s="18" t="s">
        <v>501</v>
      </c>
      <c r="F73" s="18" t="s">
        <v>502</v>
      </c>
      <c r="G73" s="18" t="s">
        <v>40</v>
      </c>
      <c r="H73" s="18" t="s">
        <v>41</v>
      </c>
      <c r="I73" s="18" t="s">
        <v>42</v>
      </c>
      <c r="J73" s="18"/>
      <c r="K73" s="18" t="s">
        <v>44</v>
      </c>
      <c r="L73" s="18" t="s">
        <v>503</v>
      </c>
      <c r="M73" s="18" t="s">
        <v>85</v>
      </c>
      <c r="N73" s="24" t="s">
        <v>504</v>
      </c>
      <c r="O73" s="24">
        <f>N73-N73*$O$5/100</f>
        <v>145</v>
      </c>
      <c r="P73" s="41"/>
      <c r="Q73" s="35">
        <f>O73*P73</f>
        <v>0</v>
      </c>
      <c r="R73" s="18" t="s">
        <v>48</v>
      </c>
      <c r="S73" s="18" t="s">
        <v>294</v>
      </c>
      <c r="T73" s="18" t="s">
        <v>505</v>
      </c>
      <c r="U73" s="18" t="s">
        <v>62</v>
      </c>
      <c r="V73" s="18" t="s">
        <v>52</v>
      </c>
      <c r="W73" s="18" t="s">
        <v>53</v>
      </c>
      <c r="X73" s="18" t="s">
        <v>506</v>
      </c>
      <c r="Y73" s="18" t="s">
        <v>507</v>
      </c>
      <c r="Z73" s="21" t="s">
        <v>508</v>
      </c>
      <c r="AA73" s="21">
        <f>P73*T73</f>
        <v>0</v>
      </c>
    </row>
    <row r="74" spans="2:27" s="17" customFormat="1" ht="127.95" customHeight="1" x14ac:dyDescent="0.2">
      <c r="B74" s="18"/>
      <c r="C74" s="18"/>
      <c r="D74" s="18" t="s">
        <v>509</v>
      </c>
      <c r="E74" s="18" t="s">
        <v>510</v>
      </c>
      <c r="F74" s="18" t="s">
        <v>511</v>
      </c>
      <c r="G74" s="18" t="s">
        <v>40</v>
      </c>
      <c r="H74" s="18" t="s">
        <v>41</v>
      </c>
      <c r="I74" s="18" t="s">
        <v>42</v>
      </c>
      <c r="J74" s="18"/>
      <c r="K74" s="18" t="s">
        <v>44</v>
      </c>
      <c r="L74" s="18" t="s">
        <v>512</v>
      </c>
      <c r="M74" s="18" t="s">
        <v>85</v>
      </c>
      <c r="N74" s="24" t="s">
        <v>504</v>
      </c>
      <c r="O74" s="24">
        <f>N74-N74*$O$5/100</f>
        <v>145</v>
      </c>
      <c r="P74" s="41"/>
      <c r="Q74" s="35">
        <f>O74*P74</f>
        <v>0</v>
      </c>
      <c r="R74" s="18" t="s">
        <v>48</v>
      </c>
      <c r="S74" s="18" t="s">
        <v>294</v>
      </c>
      <c r="T74" s="18" t="s">
        <v>505</v>
      </c>
      <c r="U74" s="18" t="s">
        <v>89</v>
      </c>
      <c r="V74" s="18" t="s">
        <v>122</v>
      </c>
      <c r="W74" s="18" t="s">
        <v>53</v>
      </c>
      <c r="X74" s="18" t="s">
        <v>513</v>
      </c>
      <c r="Y74" s="18" t="s">
        <v>514</v>
      </c>
      <c r="Z74" s="21" t="s">
        <v>515</v>
      </c>
      <c r="AA74" s="21">
        <f>P74*T74</f>
        <v>0</v>
      </c>
    </row>
    <row r="75" spans="2:27" s="17" customFormat="1" ht="127.95" customHeight="1" x14ac:dyDescent="0.2">
      <c r="B75" s="18"/>
      <c r="C75" s="18"/>
      <c r="D75" s="18" t="s">
        <v>516</v>
      </c>
      <c r="E75" s="18" t="s">
        <v>517</v>
      </c>
      <c r="F75" s="18" t="s">
        <v>518</v>
      </c>
      <c r="G75" s="18" t="s">
        <v>40</v>
      </c>
      <c r="H75" s="18" t="s">
        <v>41</v>
      </c>
      <c r="I75" s="18" t="s">
        <v>42</v>
      </c>
      <c r="J75" s="18"/>
      <c r="K75" s="18" t="s">
        <v>44</v>
      </c>
      <c r="L75" s="18" t="s">
        <v>519</v>
      </c>
      <c r="M75" s="18" t="s">
        <v>85</v>
      </c>
      <c r="N75" s="24" t="s">
        <v>504</v>
      </c>
      <c r="O75" s="24">
        <f>N75-N75*$O$5/100</f>
        <v>145</v>
      </c>
      <c r="P75" s="41"/>
      <c r="Q75" s="35">
        <f>O75*P75</f>
        <v>0</v>
      </c>
      <c r="R75" s="18" t="s">
        <v>48</v>
      </c>
      <c r="S75" s="18" t="s">
        <v>294</v>
      </c>
      <c r="T75" s="18" t="s">
        <v>520</v>
      </c>
      <c r="U75" s="18" t="s">
        <v>51</v>
      </c>
      <c r="V75" s="18" t="s">
        <v>52</v>
      </c>
      <c r="W75" s="18" t="s">
        <v>53</v>
      </c>
      <c r="X75" s="18" t="s">
        <v>521</v>
      </c>
      <c r="Y75" s="18" t="s">
        <v>522</v>
      </c>
      <c r="Z75" s="21" t="s">
        <v>523</v>
      </c>
      <c r="AA75" s="21">
        <f>P75*T75</f>
        <v>0</v>
      </c>
    </row>
    <row r="76" spans="2:27" s="17" customFormat="1" ht="127.95" customHeight="1" x14ac:dyDescent="0.2">
      <c r="B76" s="18"/>
      <c r="C76" s="18"/>
      <c r="D76" s="18" t="s">
        <v>524</v>
      </c>
      <c r="E76" s="18" t="s">
        <v>525</v>
      </c>
      <c r="F76" s="18" t="s">
        <v>526</v>
      </c>
      <c r="G76" s="18" t="s">
        <v>40</v>
      </c>
      <c r="H76" s="18" t="s">
        <v>41</v>
      </c>
      <c r="I76" s="18" t="s">
        <v>42</v>
      </c>
      <c r="J76" s="18"/>
      <c r="K76" s="18" t="s">
        <v>44</v>
      </c>
      <c r="L76" s="18" t="s">
        <v>527</v>
      </c>
      <c r="M76" s="18" t="s">
        <v>85</v>
      </c>
      <c r="N76" s="24" t="s">
        <v>504</v>
      </c>
      <c r="O76" s="24">
        <f>N76-N76*$O$5/100</f>
        <v>145</v>
      </c>
      <c r="P76" s="41"/>
      <c r="Q76" s="35">
        <f>O76*P76</f>
        <v>0</v>
      </c>
      <c r="R76" s="18" t="s">
        <v>48</v>
      </c>
      <c r="S76" s="18" t="s">
        <v>294</v>
      </c>
      <c r="T76" s="18" t="s">
        <v>520</v>
      </c>
      <c r="U76" s="18" t="s">
        <v>62</v>
      </c>
      <c r="V76" s="18" t="s">
        <v>52</v>
      </c>
      <c r="W76" s="18" t="s">
        <v>53</v>
      </c>
      <c r="X76" s="18" t="s">
        <v>528</v>
      </c>
      <c r="Y76" s="18" t="s">
        <v>529</v>
      </c>
      <c r="Z76" s="21" t="s">
        <v>530</v>
      </c>
      <c r="AA76" s="21">
        <f>P76*T76</f>
        <v>0</v>
      </c>
    </row>
    <row r="77" spans="2:27" s="17" customFormat="1" ht="127.95" customHeight="1" x14ac:dyDescent="0.2">
      <c r="B77" s="18"/>
      <c r="C77" s="19" t="s">
        <v>36</v>
      </c>
      <c r="D77" s="19" t="s">
        <v>531</v>
      </c>
      <c r="E77" s="19" t="s">
        <v>532</v>
      </c>
      <c r="F77" s="19" t="s">
        <v>533</v>
      </c>
      <c r="G77" s="19" t="s">
        <v>40</v>
      </c>
      <c r="H77" s="19" t="s">
        <v>534</v>
      </c>
      <c r="I77" s="19" t="s">
        <v>42</v>
      </c>
      <c r="J77" s="19" t="s">
        <v>535</v>
      </c>
      <c r="K77" s="19"/>
      <c r="L77" s="19" t="s">
        <v>536</v>
      </c>
      <c r="M77" s="19" t="s">
        <v>173</v>
      </c>
      <c r="N77" s="20" t="s">
        <v>246</v>
      </c>
      <c r="O77" s="20">
        <f>N77-N77*$O$5/100</f>
        <v>30</v>
      </c>
      <c r="P77" s="39"/>
      <c r="Q77" s="33">
        <f>O77*P77</f>
        <v>0</v>
      </c>
      <c r="R77" s="19" t="s">
        <v>48</v>
      </c>
      <c r="S77" s="19" t="s">
        <v>49</v>
      </c>
      <c r="T77" s="19" t="s">
        <v>537</v>
      </c>
      <c r="U77" s="19" t="s">
        <v>82</v>
      </c>
      <c r="V77" s="19" t="s">
        <v>52</v>
      </c>
      <c r="W77" s="19" t="s">
        <v>53</v>
      </c>
      <c r="X77" s="19" t="s">
        <v>538</v>
      </c>
      <c r="Y77" s="19" t="s">
        <v>539</v>
      </c>
      <c r="Z77" s="21" t="s">
        <v>540</v>
      </c>
      <c r="AA77" s="21">
        <f>P77*T77</f>
        <v>0</v>
      </c>
    </row>
    <row r="78" spans="2:27" s="17" customFormat="1" ht="127.95" customHeight="1" x14ac:dyDescent="0.2">
      <c r="B78" s="18"/>
      <c r="C78" s="19" t="s">
        <v>36</v>
      </c>
      <c r="D78" s="19" t="s">
        <v>541</v>
      </c>
      <c r="E78" s="19" t="s">
        <v>542</v>
      </c>
      <c r="F78" s="19" t="s">
        <v>543</v>
      </c>
      <c r="G78" s="19" t="s">
        <v>40</v>
      </c>
      <c r="H78" s="19" t="s">
        <v>534</v>
      </c>
      <c r="I78" s="19" t="s">
        <v>42</v>
      </c>
      <c r="J78" s="19" t="s">
        <v>535</v>
      </c>
      <c r="K78" s="19"/>
      <c r="L78" s="19" t="s">
        <v>544</v>
      </c>
      <c r="M78" s="19" t="s">
        <v>173</v>
      </c>
      <c r="N78" s="20" t="s">
        <v>246</v>
      </c>
      <c r="O78" s="20">
        <f>N78-N78*$O$5/100</f>
        <v>30</v>
      </c>
      <c r="P78" s="39"/>
      <c r="Q78" s="33">
        <f>O78*P78</f>
        <v>0</v>
      </c>
      <c r="R78" s="19" t="s">
        <v>48</v>
      </c>
      <c r="S78" s="19" t="s">
        <v>49</v>
      </c>
      <c r="T78" s="19" t="s">
        <v>537</v>
      </c>
      <c r="U78" s="19" t="s">
        <v>82</v>
      </c>
      <c r="V78" s="19" t="s">
        <v>52</v>
      </c>
      <c r="W78" s="19" t="s">
        <v>53</v>
      </c>
      <c r="X78" s="19" t="s">
        <v>538</v>
      </c>
      <c r="Y78" s="19" t="s">
        <v>545</v>
      </c>
      <c r="Z78" s="21" t="s">
        <v>546</v>
      </c>
      <c r="AA78" s="21">
        <f>P78*T78</f>
        <v>0</v>
      </c>
    </row>
    <row r="79" spans="2:27" s="17" customFormat="1" ht="127.95" customHeight="1" x14ac:dyDescent="0.2">
      <c r="B79" s="18"/>
      <c r="C79" s="19" t="s">
        <v>36</v>
      </c>
      <c r="D79" s="19" t="s">
        <v>547</v>
      </c>
      <c r="E79" s="19" t="s">
        <v>548</v>
      </c>
      <c r="F79" s="19" t="s">
        <v>549</v>
      </c>
      <c r="G79" s="19" t="s">
        <v>40</v>
      </c>
      <c r="H79" s="19" t="s">
        <v>534</v>
      </c>
      <c r="I79" s="19" t="s">
        <v>42</v>
      </c>
      <c r="J79" s="19" t="s">
        <v>535</v>
      </c>
      <c r="K79" s="19" t="s">
        <v>550</v>
      </c>
      <c r="L79" s="19" t="s">
        <v>551</v>
      </c>
      <c r="M79" s="19" t="s">
        <v>173</v>
      </c>
      <c r="N79" s="20" t="s">
        <v>246</v>
      </c>
      <c r="O79" s="20">
        <f>N79-N79*$O$5/100</f>
        <v>30</v>
      </c>
      <c r="P79" s="39"/>
      <c r="Q79" s="33">
        <f>O79*P79</f>
        <v>0</v>
      </c>
      <c r="R79" s="19" t="s">
        <v>48</v>
      </c>
      <c r="S79" s="19" t="s">
        <v>49</v>
      </c>
      <c r="T79" s="19" t="s">
        <v>537</v>
      </c>
      <c r="U79" s="19" t="s">
        <v>82</v>
      </c>
      <c r="V79" s="19" t="s">
        <v>52</v>
      </c>
      <c r="W79" s="19" t="s">
        <v>53</v>
      </c>
      <c r="X79" s="19" t="s">
        <v>538</v>
      </c>
      <c r="Y79" s="19" t="s">
        <v>552</v>
      </c>
      <c r="Z79" s="21" t="s">
        <v>553</v>
      </c>
      <c r="AA79" s="21">
        <f>P79*T79</f>
        <v>0</v>
      </c>
    </row>
    <row r="80" spans="2:27" s="17" customFormat="1" ht="127.95" customHeight="1" x14ac:dyDescent="0.2">
      <c r="B80" s="18"/>
      <c r="C80" s="19" t="s">
        <v>36</v>
      </c>
      <c r="D80" s="19" t="s">
        <v>554</v>
      </c>
      <c r="E80" s="19" t="s">
        <v>555</v>
      </c>
      <c r="F80" s="19" t="s">
        <v>556</v>
      </c>
      <c r="G80" s="19" t="s">
        <v>40</v>
      </c>
      <c r="H80" s="19" t="s">
        <v>534</v>
      </c>
      <c r="I80" s="19" t="s">
        <v>42</v>
      </c>
      <c r="J80" s="19" t="s">
        <v>535</v>
      </c>
      <c r="K80" s="19" t="s">
        <v>557</v>
      </c>
      <c r="L80" s="19" t="s">
        <v>558</v>
      </c>
      <c r="M80" s="19" t="s">
        <v>173</v>
      </c>
      <c r="N80" s="20" t="s">
        <v>246</v>
      </c>
      <c r="O80" s="20">
        <f>N80-N80*$O$5/100</f>
        <v>30</v>
      </c>
      <c r="P80" s="39"/>
      <c r="Q80" s="33">
        <f>O80*P80</f>
        <v>0</v>
      </c>
      <c r="R80" s="19" t="s">
        <v>48</v>
      </c>
      <c r="S80" s="19" t="s">
        <v>49</v>
      </c>
      <c r="T80" s="19" t="s">
        <v>537</v>
      </c>
      <c r="U80" s="19" t="s">
        <v>82</v>
      </c>
      <c r="V80" s="19" t="s">
        <v>52</v>
      </c>
      <c r="W80" s="19" t="s">
        <v>53</v>
      </c>
      <c r="X80" s="19" t="s">
        <v>538</v>
      </c>
      <c r="Y80" s="19" t="s">
        <v>559</v>
      </c>
      <c r="Z80" s="21" t="s">
        <v>560</v>
      </c>
      <c r="AA80" s="21">
        <f>P80*T80</f>
        <v>0</v>
      </c>
    </row>
    <row r="81" spans="2:27" s="17" customFormat="1" ht="127.95" customHeight="1" x14ac:dyDescent="0.2">
      <c r="B81" s="18"/>
      <c r="C81" s="22" t="s">
        <v>78</v>
      </c>
      <c r="D81" s="22" t="s">
        <v>561</v>
      </c>
      <c r="E81" s="22" t="s">
        <v>562</v>
      </c>
      <c r="F81" s="22" t="s">
        <v>563</v>
      </c>
      <c r="G81" s="22" t="s">
        <v>40</v>
      </c>
      <c r="H81" s="22" t="s">
        <v>534</v>
      </c>
      <c r="I81" s="22" t="s">
        <v>42</v>
      </c>
      <c r="J81" s="22" t="s">
        <v>564</v>
      </c>
      <c r="K81" s="22"/>
      <c r="L81" s="22" t="s">
        <v>565</v>
      </c>
      <c r="M81" s="22" t="s">
        <v>173</v>
      </c>
      <c r="N81" s="23" t="s">
        <v>246</v>
      </c>
      <c r="O81" s="23">
        <f>N81-N81*$O$5/100</f>
        <v>30</v>
      </c>
      <c r="P81" s="40"/>
      <c r="Q81" s="34">
        <f>O81*P81</f>
        <v>0</v>
      </c>
      <c r="R81" s="22" t="s">
        <v>48</v>
      </c>
      <c r="S81" s="22" t="s">
        <v>49</v>
      </c>
      <c r="T81" s="22" t="s">
        <v>267</v>
      </c>
      <c r="U81" s="22" t="s">
        <v>406</v>
      </c>
      <c r="V81" s="22" t="s">
        <v>52</v>
      </c>
      <c r="W81" s="22" t="s">
        <v>53</v>
      </c>
      <c r="X81" s="22" t="s">
        <v>351</v>
      </c>
      <c r="Y81" s="22" t="s">
        <v>566</v>
      </c>
      <c r="Z81" s="21" t="s">
        <v>567</v>
      </c>
      <c r="AA81" s="21">
        <f>P81*T81</f>
        <v>0</v>
      </c>
    </row>
    <row r="82" spans="2:27" s="17" customFormat="1" ht="127.95" customHeight="1" x14ac:dyDescent="0.2">
      <c r="B82" s="18"/>
      <c r="C82" s="22" t="s">
        <v>78</v>
      </c>
      <c r="D82" s="22" t="s">
        <v>561</v>
      </c>
      <c r="E82" s="22" t="s">
        <v>568</v>
      </c>
      <c r="F82" s="22" t="s">
        <v>569</v>
      </c>
      <c r="G82" s="22" t="s">
        <v>40</v>
      </c>
      <c r="H82" s="22" t="s">
        <v>534</v>
      </c>
      <c r="I82" s="22" t="s">
        <v>42</v>
      </c>
      <c r="J82" s="22" t="s">
        <v>564</v>
      </c>
      <c r="K82" s="22"/>
      <c r="L82" s="22" t="s">
        <v>570</v>
      </c>
      <c r="M82" s="22" t="s">
        <v>173</v>
      </c>
      <c r="N82" s="23" t="s">
        <v>246</v>
      </c>
      <c r="O82" s="23">
        <f>N82-N82*$O$5/100</f>
        <v>30</v>
      </c>
      <c r="P82" s="40"/>
      <c r="Q82" s="34">
        <f>O82*P82</f>
        <v>0</v>
      </c>
      <c r="R82" s="22" t="s">
        <v>48</v>
      </c>
      <c r="S82" s="22" t="s">
        <v>49</v>
      </c>
      <c r="T82" s="22" t="s">
        <v>267</v>
      </c>
      <c r="U82" s="22" t="s">
        <v>82</v>
      </c>
      <c r="V82" s="22" t="s">
        <v>52</v>
      </c>
      <c r="W82" s="22" t="s">
        <v>53</v>
      </c>
      <c r="X82" s="22" t="s">
        <v>351</v>
      </c>
      <c r="Y82" s="22" t="s">
        <v>571</v>
      </c>
      <c r="Z82" s="21" t="s">
        <v>572</v>
      </c>
      <c r="AA82" s="21">
        <f>P82*T82</f>
        <v>0</v>
      </c>
    </row>
    <row r="83" spans="2:27" s="17" customFormat="1" ht="127.95" customHeight="1" x14ac:dyDescent="0.2">
      <c r="B83" s="18"/>
      <c r="C83" s="27" t="s">
        <v>394</v>
      </c>
      <c r="D83" s="27" t="s">
        <v>573</v>
      </c>
      <c r="E83" s="27" t="s">
        <v>574</v>
      </c>
      <c r="F83" s="27" t="s">
        <v>575</v>
      </c>
      <c r="G83" s="27" t="s">
        <v>40</v>
      </c>
      <c r="H83" s="27" t="s">
        <v>534</v>
      </c>
      <c r="I83" s="27" t="s">
        <v>42</v>
      </c>
      <c r="J83" s="27" t="s">
        <v>564</v>
      </c>
      <c r="K83" s="27"/>
      <c r="L83" s="27" t="s">
        <v>576</v>
      </c>
      <c r="M83" s="27" t="s">
        <v>173</v>
      </c>
      <c r="N83" s="28" t="s">
        <v>246</v>
      </c>
      <c r="O83" s="28">
        <f>N83-N83*$O$5/100</f>
        <v>30</v>
      </c>
      <c r="P83" s="41"/>
      <c r="Q83" s="37">
        <f>O83*P83</f>
        <v>0</v>
      </c>
      <c r="R83" s="27" t="s">
        <v>48</v>
      </c>
      <c r="S83" s="27" t="s">
        <v>49</v>
      </c>
      <c r="T83" s="27" t="s">
        <v>267</v>
      </c>
      <c r="U83" s="27" t="s">
        <v>89</v>
      </c>
      <c r="V83" s="27" t="s">
        <v>52</v>
      </c>
      <c r="W83" s="27" t="s">
        <v>53</v>
      </c>
      <c r="X83" s="27" t="s">
        <v>351</v>
      </c>
      <c r="Y83" s="27" t="s">
        <v>577</v>
      </c>
      <c r="Z83" s="29" t="s">
        <v>578</v>
      </c>
      <c r="AA83" s="29">
        <f>P83*T83</f>
        <v>0</v>
      </c>
    </row>
    <row r="84" spans="2:27" s="17" customFormat="1" ht="127.95" customHeight="1" x14ac:dyDescent="0.2">
      <c r="B84" s="18"/>
      <c r="C84" s="22" t="s">
        <v>78</v>
      </c>
      <c r="D84" s="22" t="s">
        <v>579</v>
      </c>
      <c r="E84" s="22" t="s">
        <v>580</v>
      </c>
      <c r="F84" s="22" t="s">
        <v>581</v>
      </c>
      <c r="G84" s="22" t="s">
        <v>40</v>
      </c>
      <c r="H84" s="22" t="s">
        <v>534</v>
      </c>
      <c r="I84" s="22" t="s">
        <v>42</v>
      </c>
      <c r="J84" s="22" t="s">
        <v>564</v>
      </c>
      <c r="K84" s="22"/>
      <c r="L84" s="22" t="s">
        <v>582</v>
      </c>
      <c r="M84" s="22" t="s">
        <v>173</v>
      </c>
      <c r="N84" s="23" t="s">
        <v>246</v>
      </c>
      <c r="O84" s="23">
        <f>N84-N84*$O$5/100</f>
        <v>30</v>
      </c>
      <c r="P84" s="40"/>
      <c r="Q84" s="34">
        <f>O84*P84</f>
        <v>0</v>
      </c>
      <c r="R84" s="22" t="s">
        <v>48</v>
      </c>
      <c r="S84" s="22" t="s">
        <v>49</v>
      </c>
      <c r="T84" s="22" t="s">
        <v>267</v>
      </c>
      <c r="U84" s="22" t="s">
        <v>51</v>
      </c>
      <c r="V84" s="22" t="s">
        <v>52</v>
      </c>
      <c r="W84" s="22" t="s">
        <v>53</v>
      </c>
      <c r="X84" s="22" t="s">
        <v>351</v>
      </c>
      <c r="Y84" s="22" t="s">
        <v>583</v>
      </c>
      <c r="Z84" s="21" t="s">
        <v>584</v>
      </c>
      <c r="AA84" s="21">
        <f>P84*T84</f>
        <v>0</v>
      </c>
    </row>
    <row r="85" spans="2:27" s="17" customFormat="1" ht="127.95" customHeight="1" x14ac:dyDescent="0.2">
      <c r="B85" s="18"/>
      <c r="C85" s="22" t="s">
        <v>78</v>
      </c>
      <c r="D85" s="22" t="s">
        <v>585</v>
      </c>
      <c r="E85" s="22" t="s">
        <v>586</v>
      </c>
      <c r="F85" s="22" t="s">
        <v>587</v>
      </c>
      <c r="G85" s="22" t="s">
        <v>40</v>
      </c>
      <c r="H85" s="22" t="s">
        <v>534</v>
      </c>
      <c r="I85" s="22" t="s">
        <v>42</v>
      </c>
      <c r="J85" s="22" t="s">
        <v>564</v>
      </c>
      <c r="K85" s="22"/>
      <c r="L85" s="22" t="s">
        <v>588</v>
      </c>
      <c r="M85" s="22" t="s">
        <v>173</v>
      </c>
      <c r="N85" s="23" t="s">
        <v>246</v>
      </c>
      <c r="O85" s="23">
        <f>N85-N85*$O$5/100</f>
        <v>30</v>
      </c>
      <c r="P85" s="40"/>
      <c r="Q85" s="34">
        <f>O85*P85</f>
        <v>0</v>
      </c>
      <c r="R85" s="22" t="s">
        <v>48</v>
      </c>
      <c r="S85" s="22" t="s">
        <v>49</v>
      </c>
      <c r="T85" s="22" t="s">
        <v>267</v>
      </c>
      <c r="U85" s="22" t="s">
        <v>51</v>
      </c>
      <c r="V85" s="22" t="s">
        <v>52</v>
      </c>
      <c r="W85" s="22" t="s">
        <v>53</v>
      </c>
      <c r="X85" s="22" t="s">
        <v>351</v>
      </c>
      <c r="Y85" s="22" t="s">
        <v>589</v>
      </c>
      <c r="Z85" s="21" t="s">
        <v>590</v>
      </c>
      <c r="AA85" s="21">
        <f>P85*T85</f>
        <v>0</v>
      </c>
    </row>
    <row r="86" spans="2:27" s="17" customFormat="1" ht="127.95" customHeight="1" x14ac:dyDescent="0.2">
      <c r="B86" s="18"/>
      <c r="C86" s="22" t="s">
        <v>78</v>
      </c>
      <c r="D86" s="22" t="s">
        <v>591</v>
      </c>
      <c r="E86" s="22" t="s">
        <v>592</v>
      </c>
      <c r="F86" s="22" t="s">
        <v>593</v>
      </c>
      <c r="G86" s="22" t="s">
        <v>40</v>
      </c>
      <c r="H86" s="22" t="s">
        <v>534</v>
      </c>
      <c r="I86" s="22" t="s">
        <v>42</v>
      </c>
      <c r="J86" s="22" t="s">
        <v>564</v>
      </c>
      <c r="K86" s="22"/>
      <c r="L86" s="22" t="s">
        <v>594</v>
      </c>
      <c r="M86" s="22" t="s">
        <v>173</v>
      </c>
      <c r="N86" s="23" t="s">
        <v>246</v>
      </c>
      <c r="O86" s="23">
        <f>N86-N86*$O$5/100</f>
        <v>30</v>
      </c>
      <c r="P86" s="40"/>
      <c r="Q86" s="34">
        <f>O86*P86</f>
        <v>0</v>
      </c>
      <c r="R86" s="22" t="s">
        <v>48</v>
      </c>
      <c r="S86" s="22" t="s">
        <v>49</v>
      </c>
      <c r="T86" s="22" t="s">
        <v>267</v>
      </c>
      <c r="U86" s="22" t="s">
        <v>89</v>
      </c>
      <c r="V86" s="22" t="s">
        <v>52</v>
      </c>
      <c r="W86" s="22" t="s">
        <v>53</v>
      </c>
      <c r="X86" s="22" t="s">
        <v>351</v>
      </c>
      <c r="Y86" s="22" t="s">
        <v>595</v>
      </c>
      <c r="Z86" s="21" t="s">
        <v>596</v>
      </c>
      <c r="AA86" s="21">
        <f>P86*T86</f>
        <v>0</v>
      </c>
    </row>
    <row r="87" spans="2:27" s="17" customFormat="1" ht="127.95" customHeight="1" x14ac:dyDescent="0.2">
      <c r="B87" s="18"/>
      <c r="C87" s="27" t="s">
        <v>394</v>
      </c>
      <c r="D87" s="27" t="s">
        <v>597</v>
      </c>
      <c r="E87" s="27" t="s">
        <v>598</v>
      </c>
      <c r="F87" s="27" t="s">
        <v>599</v>
      </c>
      <c r="G87" s="27" t="s">
        <v>40</v>
      </c>
      <c r="H87" s="27" t="s">
        <v>534</v>
      </c>
      <c r="I87" s="27" t="s">
        <v>42</v>
      </c>
      <c r="J87" s="27" t="s">
        <v>564</v>
      </c>
      <c r="K87" s="27"/>
      <c r="L87" s="27" t="s">
        <v>600</v>
      </c>
      <c r="M87" s="27" t="s">
        <v>173</v>
      </c>
      <c r="N87" s="28" t="s">
        <v>246</v>
      </c>
      <c r="O87" s="28">
        <f>N87-N87*$O$5/100</f>
        <v>30</v>
      </c>
      <c r="P87" s="41"/>
      <c r="Q87" s="37">
        <f>O87*P87</f>
        <v>0</v>
      </c>
      <c r="R87" s="27" t="s">
        <v>48</v>
      </c>
      <c r="S87" s="27" t="s">
        <v>49</v>
      </c>
      <c r="T87" s="27" t="s">
        <v>267</v>
      </c>
      <c r="U87" s="27" t="s">
        <v>82</v>
      </c>
      <c r="V87" s="27" t="s">
        <v>52</v>
      </c>
      <c r="W87" s="27" t="s">
        <v>53</v>
      </c>
      <c r="X87" s="27" t="s">
        <v>351</v>
      </c>
      <c r="Y87" s="27" t="s">
        <v>601</v>
      </c>
      <c r="Z87" s="29" t="s">
        <v>602</v>
      </c>
      <c r="AA87" s="29">
        <f>P87*T87</f>
        <v>0</v>
      </c>
    </row>
    <row r="88" spans="2:27" s="17" customFormat="1" ht="127.95" customHeight="1" x14ac:dyDescent="0.2">
      <c r="B88" s="18"/>
      <c r="C88" s="27" t="s">
        <v>394</v>
      </c>
      <c r="D88" s="27" t="s">
        <v>603</v>
      </c>
      <c r="E88" s="27" t="s">
        <v>604</v>
      </c>
      <c r="F88" s="27" t="s">
        <v>605</v>
      </c>
      <c r="G88" s="27" t="s">
        <v>40</v>
      </c>
      <c r="H88" s="27" t="s">
        <v>534</v>
      </c>
      <c r="I88" s="27" t="s">
        <v>42</v>
      </c>
      <c r="J88" s="27" t="s">
        <v>564</v>
      </c>
      <c r="K88" s="27"/>
      <c r="L88" s="27" t="s">
        <v>606</v>
      </c>
      <c r="M88" s="27" t="s">
        <v>173</v>
      </c>
      <c r="N88" s="28" t="s">
        <v>246</v>
      </c>
      <c r="O88" s="28">
        <f>N88-N88*$O$5/100</f>
        <v>30</v>
      </c>
      <c r="P88" s="41"/>
      <c r="Q88" s="37">
        <f>O88*P88</f>
        <v>0</v>
      </c>
      <c r="R88" s="27" t="s">
        <v>48</v>
      </c>
      <c r="S88" s="27" t="s">
        <v>49</v>
      </c>
      <c r="T88" s="27" t="s">
        <v>267</v>
      </c>
      <c r="U88" s="27" t="s">
        <v>51</v>
      </c>
      <c r="V88" s="27" t="s">
        <v>52</v>
      </c>
      <c r="W88" s="27" t="s">
        <v>53</v>
      </c>
      <c r="X88" s="27" t="s">
        <v>351</v>
      </c>
      <c r="Y88" s="27" t="s">
        <v>607</v>
      </c>
      <c r="Z88" s="29" t="s">
        <v>608</v>
      </c>
      <c r="AA88" s="29">
        <f>P88*T88</f>
        <v>0</v>
      </c>
    </row>
    <row r="89" spans="2:27" s="17" customFormat="1" ht="127.95" customHeight="1" x14ac:dyDescent="0.2">
      <c r="B89" s="18"/>
      <c r="C89" s="27" t="s">
        <v>394</v>
      </c>
      <c r="D89" s="27" t="s">
        <v>609</v>
      </c>
      <c r="E89" s="27" t="s">
        <v>610</v>
      </c>
      <c r="F89" s="27" t="s">
        <v>611</v>
      </c>
      <c r="G89" s="27" t="s">
        <v>40</v>
      </c>
      <c r="H89" s="27" t="s">
        <v>534</v>
      </c>
      <c r="I89" s="27" t="s">
        <v>42</v>
      </c>
      <c r="J89" s="27" t="s">
        <v>564</v>
      </c>
      <c r="K89" s="27"/>
      <c r="L89" s="27" t="s">
        <v>612</v>
      </c>
      <c r="M89" s="27" t="s">
        <v>173</v>
      </c>
      <c r="N89" s="28" t="s">
        <v>246</v>
      </c>
      <c r="O89" s="28">
        <f>N89-N89*$O$5/100</f>
        <v>30</v>
      </c>
      <c r="P89" s="41"/>
      <c r="Q89" s="37">
        <f>O89*P89</f>
        <v>0</v>
      </c>
      <c r="R89" s="27" t="s">
        <v>48</v>
      </c>
      <c r="S89" s="27" t="s">
        <v>49</v>
      </c>
      <c r="T89" s="27" t="s">
        <v>267</v>
      </c>
      <c r="U89" s="27" t="s">
        <v>51</v>
      </c>
      <c r="V89" s="27" t="s">
        <v>52</v>
      </c>
      <c r="W89" s="27" t="s">
        <v>53</v>
      </c>
      <c r="X89" s="27" t="s">
        <v>351</v>
      </c>
      <c r="Y89" s="27" t="s">
        <v>613</v>
      </c>
      <c r="Z89" s="29" t="s">
        <v>614</v>
      </c>
      <c r="AA89" s="29">
        <f>P89*T89</f>
        <v>0</v>
      </c>
    </row>
    <row r="90" spans="2:27" s="17" customFormat="1" ht="127.95" customHeight="1" x14ac:dyDescent="0.2">
      <c r="B90" s="18"/>
      <c r="C90" s="18"/>
      <c r="D90" s="18" t="s">
        <v>615</v>
      </c>
      <c r="E90" s="18" t="s">
        <v>616</v>
      </c>
      <c r="F90" s="18" t="s">
        <v>617</v>
      </c>
      <c r="G90" s="18" t="s">
        <v>40</v>
      </c>
      <c r="H90" s="18" t="s">
        <v>534</v>
      </c>
      <c r="I90" s="18" t="s">
        <v>42</v>
      </c>
      <c r="J90" s="18" t="s">
        <v>564</v>
      </c>
      <c r="K90" s="18"/>
      <c r="L90" s="18" t="s">
        <v>618</v>
      </c>
      <c r="M90" s="18" t="s">
        <v>173</v>
      </c>
      <c r="N90" s="24" t="s">
        <v>246</v>
      </c>
      <c r="O90" s="24">
        <f>N90-N90*$O$5/100</f>
        <v>30</v>
      </c>
      <c r="P90" s="41"/>
      <c r="Q90" s="35">
        <f>O90*P90</f>
        <v>0</v>
      </c>
      <c r="R90" s="18" t="s">
        <v>48</v>
      </c>
      <c r="S90" s="18" t="s">
        <v>49</v>
      </c>
      <c r="T90" s="18" t="s">
        <v>267</v>
      </c>
      <c r="U90" s="18" t="s">
        <v>51</v>
      </c>
      <c r="V90" s="18" t="s">
        <v>52</v>
      </c>
      <c r="W90" s="18" t="s">
        <v>53</v>
      </c>
      <c r="X90" s="18" t="s">
        <v>351</v>
      </c>
      <c r="Y90" s="18" t="s">
        <v>619</v>
      </c>
      <c r="Z90" s="21" t="s">
        <v>620</v>
      </c>
      <c r="AA90" s="21">
        <f>P90*T90</f>
        <v>0</v>
      </c>
    </row>
    <row r="91" spans="2:27" s="17" customFormat="1" ht="127.95" customHeight="1" x14ac:dyDescent="0.2">
      <c r="B91" s="18"/>
      <c r="C91" s="18"/>
      <c r="D91" s="18" t="s">
        <v>621</v>
      </c>
      <c r="E91" s="18" t="s">
        <v>622</v>
      </c>
      <c r="F91" s="18" t="s">
        <v>623</v>
      </c>
      <c r="G91" s="18" t="s">
        <v>40</v>
      </c>
      <c r="H91" s="18" t="s">
        <v>534</v>
      </c>
      <c r="I91" s="18" t="s">
        <v>42</v>
      </c>
      <c r="J91" s="18" t="s">
        <v>564</v>
      </c>
      <c r="K91" s="18"/>
      <c r="L91" s="18" t="s">
        <v>624</v>
      </c>
      <c r="M91" s="18" t="s">
        <v>173</v>
      </c>
      <c r="N91" s="24" t="s">
        <v>246</v>
      </c>
      <c r="O91" s="24">
        <f>N91-N91*$O$5/100</f>
        <v>30</v>
      </c>
      <c r="P91" s="41"/>
      <c r="Q91" s="35">
        <f>O91*P91</f>
        <v>0</v>
      </c>
      <c r="R91" s="18" t="s">
        <v>48</v>
      </c>
      <c r="S91" s="18" t="s">
        <v>49</v>
      </c>
      <c r="T91" s="18" t="s">
        <v>267</v>
      </c>
      <c r="U91" s="18" t="s">
        <v>51</v>
      </c>
      <c r="V91" s="18" t="s">
        <v>52</v>
      </c>
      <c r="W91" s="18" t="s">
        <v>53</v>
      </c>
      <c r="X91" s="18" t="s">
        <v>351</v>
      </c>
      <c r="Y91" s="18" t="s">
        <v>625</v>
      </c>
      <c r="Z91" s="21" t="s">
        <v>626</v>
      </c>
      <c r="AA91" s="21">
        <f>P91*T91</f>
        <v>0</v>
      </c>
    </row>
    <row r="92" spans="2:27" s="17" customFormat="1" ht="127.95" customHeight="1" x14ac:dyDescent="0.2">
      <c r="B92" s="18"/>
      <c r="C92" s="27" t="s">
        <v>394</v>
      </c>
      <c r="D92" s="27" t="s">
        <v>627</v>
      </c>
      <c r="E92" s="27" t="s">
        <v>628</v>
      </c>
      <c r="F92" s="27" t="s">
        <v>629</v>
      </c>
      <c r="G92" s="27" t="s">
        <v>40</v>
      </c>
      <c r="H92" s="27" t="s">
        <v>534</v>
      </c>
      <c r="I92" s="27" t="s">
        <v>42</v>
      </c>
      <c r="J92" s="27" t="s">
        <v>564</v>
      </c>
      <c r="K92" s="27"/>
      <c r="L92" s="27" t="s">
        <v>630</v>
      </c>
      <c r="M92" s="27" t="s">
        <v>173</v>
      </c>
      <c r="N92" s="28" t="s">
        <v>246</v>
      </c>
      <c r="O92" s="28">
        <f>N92-N92*$O$5/100</f>
        <v>30</v>
      </c>
      <c r="P92" s="41"/>
      <c r="Q92" s="37">
        <f>O92*P92</f>
        <v>0</v>
      </c>
      <c r="R92" s="27" t="s">
        <v>48</v>
      </c>
      <c r="S92" s="27" t="s">
        <v>49</v>
      </c>
      <c r="T92" s="27" t="s">
        <v>267</v>
      </c>
      <c r="U92" s="27" t="s">
        <v>82</v>
      </c>
      <c r="V92" s="27" t="s">
        <v>52</v>
      </c>
      <c r="W92" s="27" t="s">
        <v>53</v>
      </c>
      <c r="X92" s="27" t="s">
        <v>351</v>
      </c>
      <c r="Y92" s="27" t="s">
        <v>631</v>
      </c>
      <c r="Z92" s="29" t="s">
        <v>632</v>
      </c>
      <c r="AA92" s="29">
        <f>P92*T92</f>
        <v>0</v>
      </c>
    </row>
    <row r="93" spans="2:27" s="17" customFormat="1" ht="127.95" customHeight="1" x14ac:dyDescent="0.2">
      <c r="B93" s="18"/>
      <c r="C93" s="27" t="s">
        <v>394</v>
      </c>
      <c r="D93" s="27" t="s">
        <v>633</v>
      </c>
      <c r="E93" s="27" t="s">
        <v>634</v>
      </c>
      <c r="F93" s="27" t="s">
        <v>635</v>
      </c>
      <c r="G93" s="27" t="s">
        <v>40</v>
      </c>
      <c r="H93" s="27" t="s">
        <v>534</v>
      </c>
      <c r="I93" s="27" t="s">
        <v>42</v>
      </c>
      <c r="J93" s="27" t="s">
        <v>636</v>
      </c>
      <c r="K93" s="27"/>
      <c r="L93" s="27" t="s">
        <v>536</v>
      </c>
      <c r="M93" s="27" t="s">
        <v>173</v>
      </c>
      <c r="N93" s="28" t="s">
        <v>246</v>
      </c>
      <c r="O93" s="28">
        <f>N93-N93*$O$5/100</f>
        <v>30</v>
      </c>
      <c r="P93" s="41"/>
      <c r="Q93" s="37">
        <f>O93*P93</f>
        <v>0</v>
      </c>
      <c r="R93" s="27" t="s">
        <v>48</v>
      </c>
      <c r="S93" s="27" t="s">
        <v>49</v>
      </c>
      <c r="T93" s="27" t="s">
        <v>267</v>
      </c>
      <c r="U93" s="27" t="s">
        <v>51</v>
      </c>
      <c r="V93" s="27" t="s">
        <v>52</v>
      </c>
      <c r="W93" s="27" t="s">
        <v>53</v>
      </c>
      <c r="X93" s="27" t="s">
        <v>351</v>
      </c>
      <c r="Y93" s="27" t="s">
        <v>637</v>
      </c>
      <c r="Z93" s="29" t="s">
        <v>638</v>
      </c>
      <c r="AA93" s="29">
        <f>P93*T93</f>
        <v>0</v>
      </c>
    </row>
    <row r="94" spans="2:27" s="17" customFormat="1" ht="127.95" customHeight="1" x14ac:dyDescent="0.2">
      <c r="B94" s="18"/>
      <c r="C94" s="22" t="s">
        <v>78</v>
      </c>
      <c r="D94" s="22" t="s">
        <v>639</v>
      </c>
      <c r="E94" s="22" t="s">
        <v>640</v>
      </c>
      <c r="F94" s="22" t="s">
        <v>641</v>
      </c>
      <c r="G94" s="22" t="s">
        <v>40</v>
      </c>
      <c r="H94" s="22" t="s">
        <v>534</v>
      </c>
      <c r="I94" s="22" t="s">
        <v>42</v>
      </c>
      <c r="J94" s="22" t="s">
        <v>636</v>
      </c>
      <c r="K94" s="22"/>
      <c r="L94" s="22" t="s">
        <v>642</v>
      </c>
      <c r="M94" s="22" t="s">
        <v>173</v>
      </c>
      <c r="N94" s="23" t="s">
        <v>246</v>
      </c>
      <c r="O94" s="23">
        <f>N94-N94*$O$5/100</f>
        <v>30</v>
      </c>
      <c r="P94" s="40"/>
      <c r="Q94" s="34">
        <f>O94*P94</f>
        <v>0</v>
      </c>
      <c r="R94" s="22" t="s">
        <v>48</v>
      </c>
      <c r="S94" s="22" t="s">
        <v>49</v>
      </c>
      <c r="T94" s="22" t="s">
        <v>267</v>
      </c>
      <c r="U94" s="22" t="s">
        <v>89</v>
      </c>
      <c r="V94" s="22" t="s">
        <v>52</v>
      </c>
      <c r="W94" s="22" t="s">
        <v>53</v>
      </c>
      <c r="X94" s="22" t="s">
        <v>351</v>
      </c>
      <c r="Y94" s="22" t="s">
        <v>643</v>
      </c>
      <c r="Z94" s="21" t="s">
        <v>644</v>
      </c>
      <c r="AA94" s="21">
        <f>P94*T94</f>
        <v>0</v>
      </c>
    </row>
    <row r="95" spans="2:27" s="17" customFormat="1" ht="127.95" customHeight="1" x14ac:dyDescent="0.2">
      <c r="B95" s="18"/>
      <c r="C95" s="18"/>
      <c r="D95" s="18" t="s">
        <v>645</v>
      </c>
      <c r="E95" s="18" t="s">
        <v>646</v>
      </c>
      <c r="F95" s="18" t="s">
        <v>647</v>
      </c>
      <c r="G95" s="18" t="s">
        <v>40</v>
      </c>
      <c r="H95" s="18" t="s">
        <v>534</v>
      </c>
      <c r="I95" s="18" t="s">
        <v>42</v>
      </c>
      <c r="J95" s="18" t="s">
        <v>636</v>
      </c>
      <c r="K95" s="18"/>
      <c r="L95" s="18" t="s">
        <v>648</v>
      </c>
      <c r="M95" s="18" t="s">
        <v>173</v>
      </c>
      <c r="N95" s="24" t="s">
        <v>246</v>
      </c>
      <c r="O95" s="24">
        <f>N95-N95*$O$5/100</f>
        <v>30</v>
      </c>
      <c r="P95" s="41"/>
      <c r="Q95" s="35">
        <f>O95*P95</f>
        <v>0</v>
      </c>
      <c r="R95" s="18" t="s">
        <v>48</v>
      </c>
      <c r="S95" s="18" t="s">
        <v>49</v>
      </c>
      <c r="T95" s="18" t="s">
        <v>267</v>
      </c>
      <c r="U95" s="18" t="s">
        <v>89</v>
      </c>
      <c r="V95" s="18" t="s">
        <v>52</v>
      </c>
      <c r="W95" s="18" t="s">
        <v>53</v>
      </c>
      <c r="X95" s="18" t="s">
        <v>351</v>
      </c>
      <c r="Y95" s="18" t="s">
        <v>649</v>
      </c>
      <c r="Z95" s="21" t="s">
        <v>650</v>
      </c>
      <c r="AA95" s="21">
        <f>P95*T95</f>
        <v>0</v>
      </c>
    </row>
    <row r="96" spans="2:27" s="17" customFormat="1" ht="127.95" customHeight="1" x14ac:dyDescent="0.2">
      <c r="B96" s="18"/>
      <c r="C96" s="22" t="s">
        <v>78</v>
      </c>
      <c r="D96" s="22" t="s">
        <v>651</v>
      </c>
      <c r="E96" s="22" t="s">
        <v>652</v>
      </c>
      <c r="F96" s="22" t="s">
        <v>653</v>
      </c>
      <c r="G96" s="22" t="s">
        <v>40</v>
      </c>
      <c r="H96" s="22" t="s">
        <v>534</v>
      </c>
      <c r="I96" s="22" t="s">
        <v>42</v>
      </c>
      <c r="J96" s="22" t="s">
        <v>636</v>
      </c>
      <c r="K96" s="22" t="s">
        <v>550</v>
      </c>
      <c r="L96" s="22" t="s">
        <v>654</v>
      </c>
      <c r="M96" s="22" t="s">
        <v>173</v>
      </c>
      <c r="N96" s="23" t="s">
        <v>246</v>
      </c>
      <c r="O96" s="23">
        <f>N96-N96*$O$5/100</f>
        <v>30</v>
      </c>
      <c r="P96" s="40"/>
      <c r="Q96" s="34">
        <f>O96*P96</f>
        <v>0</v>
      </c>
      <c r="R96" s="22" t="s">
        <v>48</v>
      </c>
      <c r="S96" s="22" t="s">
        <v>49</v>
      </c>
      <c r="T96" s="22" t="s">
        <v>267</v>
      </c>
      <c r="U96" s="22" t="s">
        <v>89</v>
      </c>
      <c r="V96" s="22" t="s">
        <v>52</v>
      </c>
      <c r="W96" s="22" t="s">
        <v>53</v>
      </c>
      <c r="X96" s="22" t="s">
        <v>351</v>
      </c>
      <c r="Y96" s="22" t="s">
        <v>655</v>
      </c>
      <c r="Z96" s="21" t="s">
        <v>656</v>
      </c>
      <c r="AA96" s="21">
        <f>P96*T96</f>
        <v>0</v>
      </c>
    </row>
    <row r="97" spans="2:27" s="17" customFormat="1" ht="127.95" customHeight="1" x14ac:dyDescent="0.2">
      <c r="B97" s="18"/>
      <c r="C97" s="22" t="s">
        <v>78</v>
      </c>
      <c r="D97" s="22" t="s">
        <v>657</v>
      </c>
      <c r="E97" s="22" t="s">
        <v>658</v>
      </c>
      <c r="F97" s="22" t="s">
        <v>659</v>
      </c>
      <c r="G97" s="22" t="s">
        <v>40</v>
      </c>
      <c r="H97" s="22" t="s">
        <v>534</v>
      </c>
      <c r="I97" s="22" t="s">
        <v>42</v>
      </c>
      <c r="J97" s="22" t="s">
        <v>636</v>
      </c>
      <c r="K97" s="22" t="s">
        <v>557</v>
      </c>
      <c r="L97" s="22" t="s">
        <v>660</v>
      </c>
      <c r="M97" s="22" t="s">
        <v>173</v>
      </c>
      <c r="N97" s="23" t="s">
        <v>246</v>
      </c>
      <c r="O97" s="23">
        <f>N97-N97*$O$5/100</f>
        <v>30</v>
      </c>
      <c r="P97" s="40"/>
      <c r="Q97" s="34">
        <f>O97*P97</f>
        <v>0</v>
      </c>
      <c r="R97" s="22" t="s">
        <v>48</v>
      </c>
      <c r="S97" s="22" t="s">
        <v>49</v>
      </c>
      <c r="T97" s="22" t="s">
        <v>267</v>
      </c>
      <c r="U97" s="22" t="s">
        <v>51</v>
      </c>
      <c r="V97" s="22" t="s">
        <v>52</v>
      </c>
      <c r="W97" s="22" t="s">
        <v>53</v>
      </c>
      <c r="X97" s="22" t="s">
        <v>351</v>
      </c>
      <c r="Y97" s="22" t="s">
        <v>661</v>
      </c>
      <c r="Z97" s="21" t="s">
        <v>662</v>
      </c>
      <c r="AA97" s="21">
        <f>P97*T97</f>
        <v>0</v>
      </c>
    </row>
    <row r="98" spans="2:27" s="17" customFormat="1" ht="127.95" customHeight="1" x14ac:dyDescent="0.2">
      <c r="B98" s="18"/>
      <c r="C98" s="22" t="s">
        <v>78</v>
      </c>
      <c r="D98" s="22" t="s">
        <v>663</v>
      </c>
      <c r="E98" s="22" t="s">
        <v>664</v>
      </c>
      <c r="F98" s="22" t="s">
        <v>665</v>
      </c>
      <c r="G98" s="22" t="s">
        <v>40</v>
      </c>
      <c r="H98" s="22" t="s">
        <v>534</v>
      </c>
      <c r="I98" s="22" t="s">
        <v>42</v>
      </c>
      <c r="J98" s="22" t="s">
        <v>636</v>
      </c>
      <c r="K98" s="22" t="s">
        <v>550</v>
      </c>
      <c r="L98" s="22" t="s">
        <v>551</v>
      </c>
      <c r="M98" s="22" t="s">
        <v>173</v>
      </c>
      <c r="N98" s="23" t="s">
        <v>246</v>
      </c>
      <c r="O98" s="23">
        <f>N98-N98*$O$5/100</f>
        <v>30</v>
      </c>
      <c r="P98" s="40"/>
      <c r="Q98" s="34">
        <f>O98*P98</f>
        <v>0</v>
      </c>
      <c r="R98" s="22" t="s">
        <v>48</v>
      </c>
      <c r="S98" s="22" t="s">
        <v>49</v>
      </c>
      <c r="T98" s="22" t="s">
        <v>267</v>
      </c>
      <c r="U98" s="22" t="s">
        <v>82</v>
      </c>
      <c r="V98" s="22" t="s">
        <v>52</v>
      </c>
      <c r="W98" s="22" t="s">
        <v>53</v>
      </c>
      <c r="X98" s="22" t="s">
        <v>351</v>
      </c>
      <c r="Y98" s="22" t="s">
        <v>666</v>
      </c>
      <c r="Z98" s="21" t="s">
        <v>667</v>
      </c>
      <c r="AA98" s="21">
        <f>P98*T98</f>
        <v>0</v>
      </c>
    </row>
    <row r="99" spans="2:27" s="17" customFormat="1" ht="127.95" customHeight="1" x14ac:dyDescent="0.2">
      <c r="B99" s="18"/>
      <c r="C99" s="27" t="s">
        <v>394</v>
      </c>
      <c r="D99" s="27" t="s">
        <v>668</v>
      </c>
      <c r="E99" s="27" t="s">
        <v>669</v>
      </c>
      <c r="F99" s="27" t="s">
        <v>670</v>
      </c>
      <c r="G99" s="27" t="s">
        <v>40</v>
      </c>
      <c r="H99" s="27" t="s">
        <v>534</v>
      </c>
      <c r="I99" s="27" t="s">
        <v>42</v>
      </c>
      <c r="J99" s="27" t="s">
        <v>636</v>
      </c>
      <c r="K99" s="27"/>
      <c r="L99" s="27" t="s">
        <v>671</v>
      </c>
      <c r="M99" s="27" t="s">
        <v>173</v>
      </c>
      <c r="N99" s="28" t="s">
        <v>246</v>
      </c>
      <c r="O99" s="28">
        <f>N99-N99*$O$5/100</f>
        <v>30</v>
      </c>
      <c r="P99" s="41"/>
      <c r="Q99" s="37">
        <f>O99*P99</f>
        <v>0</v>
      </c>
      <c r="R99" s="27" t="s">
        <v>48</v>
      </c>
      <c r="S99" s="27" t="s">
        <v>49</v>
      </c>
      <c r="T99" s="27" t="s">
        <v>267</v>
      </c>
      <c r="U99" s="27" t="s">
        <v>82</v>
      </c>
      <c r="V99" s="27" t="s">
        <v>52</v>
      </c>
      <c r="W99" s="27" t="s">
        <v>53</v>
      </c>
      <c r="X99" s="27" t="s">
        <v>351</v>
      </c>
      <c r="Y99" s="27" t="s">
        <v>672</v>
      </c>
      <c r="Z99" s="29" t="s">
        <v>673</v>
      </c>
      <c r="AA99" s="29">
        <f>P99*T99</f>
        <v>0</v>
      </c>
    </row>
    <row r="100" spans="2:27" s="17" customFormat="1" ht="127.95" customHeight="1" x14ac:dyDescent="0.2">
      <c r="B100" s="18"/>
      <c r="C100" s="22" t="s">
        <v>78</v>
      </c>
      <c r="D100" s="22" t="s">
        <v>674</v>
      </c>
      <c r="E100" s="22" t="s">
        <v>675</v>
      </c>
      <c r="F100" s="22" t="s">
        <v>676</v>
      </c>
      <c r="G100" s="22" t="s">
        <v>40</v>
      </c>
      <c r="H100" s="22" t="s">
        <v>534</v>
      </c>
      <c r="I100" s="22" t="s">
        <v>42</v>
      </c>
      <c r="J100" s="22" t="s">
        <v>636</v>
      </c>
      <c r="K100" s="22" t="s">
        <v>557</v>
      </c>
      <c r="L100" s="22" t="s">
        <v>558</v>
      </c>
      <c r="M100" s="22" t="s">
        <v>173</v>
      </c>
      <c r="N100" s="23" t="s">
        <v>246</v>
      </c>
      <c r="O100" s="23">
        <f>N100-N100*$O$5/100</f>
        <v>30</v>
      </c>
      <c r="P100" s="40"/>
      <c r="Q100" s="34">
        <f>O100*P100</f>
        <v>0</v>
      </c>
      <c r="R100" s="22" t="s">
        <v>48</v>
      </c>
      <c r="S100" s="22" t="s">
        <v>49</v>
      </c>
      <c r="T100" s="22" t="s">
        <v>267</v>
      </c>
      <c r="U100" s="22" t="s">
        <v>82</v>
      </c>
      <c r="V100" s="22" t="s">
        <v>52</v>
      </c>
      <c r="W100" s="22" t="s">
        <v>53</v>
      </c>
      <c r="X100" s="22" t="s">
        <v>351</v>
      </c>
      <c r="Y100" s="22" t="s">
        <v>677</v>
      </c>
      <c r="Z100" s="21" t="s">
        <v>678</v>
      </c>
      <c r="AA100" s="21">
        <f>P100*T100</f>
        <v>0</v>
      </c>
    </row>
    <row r="101" spans="2:27" s="17" customFormat="1" ht="127.95" customHeight="1" x14ac:dyDescent="0.2">
      <c r="B101" s="18"/>
      <c r="C101" s="22" t="s">
        <v>78</v>
      </c>
      <c r="D101" s="22" t="s">
        <v>679</v>
      </c>
      <c r="E101" s="22" t="s">
        <v>680</v>
      </c>
      <c r="F101" s="22" t="s">
        <v>681</v>
      </c>
      <c r="G101" s="22" t="s">
        <v>40</v>
      </c>
      <c r="H101" s="22" t="s">
        <v>534</v>
      </c>
      <c r="I101" s="22" t="s">
        <v>42</v>
      </c>
      <c r="J101" s="22" t="s">
        <v>636</v>
      </c>
      <c r="K101" s="22" t="s">
        <v>682</v>
      </c>
      <c r="L101" s="22" t="s">
        <v>683</v>
      </c>
      <c r="M101" s="22" t="s">
        <v>173</v>
      </c>
      <c r="N101" s="23" t="s">
        <v>246</v>
      </c>
      <c r="O101" s="23">
        <f>N101-N101*$O$5/100</f>
        <v>30</v>
      </c>
      <c r="P101" s="40"/>
      <c r="Q101" s="34">
        <f>O101*P101</f>
        <v>0</v>
      </c>
      <c r="R101" s="22" t="s">
        <v>48</v>
      </c>
      <c r="S101" s="22" t="s">
        <v>49</v>
      </c>
      <c r="T101" s="22" t="s">
        <v>267</v>
      </c>
      <c r="U101" s="22" t="s">
        <v>82</v>
      </c>
      <c r="V101" s="22" t="s">
        <v>52</v>
      </c>
      <c r="W101" s="22" t="s">
        <v>53</v>
      </c>
      <c r="X101" s="22" t="s">
        <v>351</v>
      </c>
      <c r="Y101" s="22" t="s">
        <v>684</v>
      </c>
      <c r="Z101" s="21" t="s">
        <v>685</v>
      </c>
      <c r="AA101" s="21">
        <f>P101*T101</f>
        <v>0</v>
      </c>
    </row>
    <row r="102" spans="2:27" s="17" customFormat="1" ht="127.95" customHeight="1" x14ac:dyDescent="0.2">
      <c r="B102" s="18"/>
      <c r="C102" s="22" t="s">
        <v>78</v>
      </c>
      <c r="D102" s="22" t="s">
        <v>686</v>
      </c>
      <c r="E102" s="22" t="s">
        <v>687</v>
      </c>
      <c r="F102" s="22" t="s">
        <v>688</v>
      </c>
      <c r="G102" s="22" t="s">
        <v>40</v>
      </c>
      <c r="H102" s="22" t="s">
        <v>534</v>
      </c>
      <c r="I102" s="22" t="s">
        <v>42</v>
      </c>
      <c r="J102" s="22" t="s">
        <v>636</v>
      </c>
      <c r="K102" s="22"/>
      <c r="L102" s="22" t="s">
        <v>689</v>
      </c>
      <c r="M102" s="22" t="s">
        <v>173</v>
      </c>
      <c r="N102" s="23" t="s">
        <v>246</v>
      </c>
      <c r="O102" s="23">
        <f>N102-N102*$O$5/100</f>
        <v>30</v>
      </c>
      <c r="P102" s="40"/>
      <c r="Q102" s="34">
        <f>O102*P102</f>
        <v>0</v>
      </c>
      <c r="R102" s="22" t="s">
        <v>48</v>
      </c>
      <c r="S102" s="22" t="s">
        <v>49</v>
      </c>
      <c r="T102" s="22" t="s">
        <v>267</v>
      </c>
      <c r="U102" s="22" t="s">
        <v>82</v>
      </c>
      <c r="V102" s="22" t="s">
        <v>52</v>
      </c>
      <c r="W102" s="22" t="s">
        <v>53</v>
      </c>
      <c r="X102" s="22" t="s">
        <v>351</v>
      </c>
      <c r="Y102" s="22" t="s">
        <v>690</v>
      </c>
      <c r="Z102" s="21" t="s">
        <v>691</v>
      </c>
      <c r="AA102" s="21">
        <f>P102*T102</f>
        <v>0</v>
      </c>
    </row>
    <row r="103" spans="2:27" s="17" customFormat="1" ht="127.95" customHeight="1" x14ac:dyDescent="0.2">
      <c r="B103" s="18"/>
      <c r="C103" s="27" t="s">
        <v>394</v>
      </c>
      <c r="D103" s="27" t="s">
        <v>692</v>
      </c>
      <c r="E103" s="27" t="s">
        <v>693</v>
      </c>
      <c r="F103" s="27" t="s">
        <v>694</v>
      </c>
      <c r="G103" s="27" t="s">
        <v>40</v>
      </c>
      <c r="H103" s="27" t="s">
        <v>534</v>
      </c>
      <c r="I103" s="27" t="s">
        <v>42</v>
      </c>
      <c r="J103" s="27" t="s">
        <v>636</v>
      </c>
      <c r="K103" s="27" t="s">
        <v>550</v>
      </c>
      <c r="L103" s="27" t="s">
        <v>695</v>
      </c>
      <c r="M103" s="27" t="s">
        <v>173</v>
      </c>
      <c r="N103" s="28" t="s">
        <v>246</v>
      </c>
      <c r="O103" s="28">
        <f>N103-N103*$O$5/100</f>
        <v>30</v>
      </c>
      <c r="P103" s="41"/>
      <c r="Q103" s="37">
        <f>O103*P103</f>
        <v>0</v>
      </c>
      <c r="R103" s="27" t="s">
        <v>48</v>
      </c>
      <c r="S103" s="27" t="s">
        <v>49</v>
      </c>
      <c r="T103" s="27" t="s">
        <v>267</v>
      </c>
      <c r="U103" s="27" t="s">
        <v>89</v>
      </c>
      <c r="V103" s="27" t="s">
        <v>52</v>
      </c>
      <c r="W103" s="27" t="s">
        <v>53</v>
      </c>
      <c r="X103" s="27" t="s">
        <v>351</v>
      </c>
      <c r="Y103" s="27" t="s">
        <v>696</v>
      </c>
      <c r="Z103" s="29" t="s">
        <v>697</v>
      </c>
      <c r="AA103" s="29">
        <f>P103*T103</f>
        <v>0</v>
      </c>
    </row>
    <row r="104" spans="2:27" s="17" customFormat="1" ht="127.95" customHeight="1" x14ac:dyDescent="0.2">
      <c r="B104" s="18"/>
      <c r="C104" s="22" t="s">
        <v>78</v>
      </c>
      <c r="D104" s="22" t="s">
        <v>698</v>
      </c>
      <c r="E104" s="22" t="s">
        <v>699</v>
      </c>
      <c r="F104" s="22" t="s">
        <v>700</v>
      </c>
      <c r="G104" s="22" t="s">
        <v>40</v>
      </c>
      <c r="H104" s="22" t="s">
        <v>534</v>
      </c>
      <c r="I104" s="22" t="s">
        <v>42</v>
      </c>
      <c r="J104" s="22" t="s">
        <v>636</v>
      </c>
      <c r="K104" s="22" t="s">
        <v>682</v>
      </c>
      <c r="L104" s="22" t="s">
        <v>701</v>
      </c>
      <c r="M104" s="22" t="s">
        <v>173</v>
      </c>
      <c r="N104" s="23" t="s">
        <v>246</v>
      </c>
      <c r="O104" s="23">
        <f>N104-N104*$O$5/100</f>
        <v>30</v>
      </c>
      <c r="P104" s="40"/>
      <c r="Q104" s="34">
        <f>O104*P104</f>
        <v>0</v>
      </c>
      <c r="R104" s="22" t="s">
        <v>48</v>
      </c>
      <c r="S104" s="22" t="s">
        <v>49</v>
      </c>
      <c r="T104" s="22" t="s">
        <v>267</v>
      </c>
      <c r="U104" s="22" t="s">
        <v>391</v>
      </c>
      <c r="V104" s="22" t="s">
        <v>52</v>
      </c>
      <c r="W104" s="22" t="s">
        <v>53</v>
      </c>
      <c r="X104" s="22" t="s">
        <v>351</v>
      </c>
      <c r="Y104" s="22" t="s">
        <v>702</v>
      </c>
      <c r="Z104" s="21" t="s">
        <v>703</v>
      </c>
      <c r="AA104" s="21">
        <f>P104*T104</f>
        <v>0</v>
      </c>
    </row>
    <row r="105" spans="2:27" s="17" customFormat="1" ht="127.95" customHeight="1" x14ac:dyDescent="0.2">
      <c r="B105" s="18"/>
      <c r="C105" s="19" t="s">
        <v>36</v>
      </c>
      <c r="D105" s="19" t="s">
        <v>704</v>
      </c>
      <c r="E105" s="19" t="s">
        <v>705</v>
      </c>
      <c r="F105" s="19" t="s">
        <v>706</v>
      </c>
      <c r="G105" s="19" t="s">
        <v>40</v>
      </c>
      <c r="H105" s="19" t="s">
        <v>534</v>
      </c>
      <c r="I105" s="19" t="s">
        <v>42</v>
      </c>
      <c r="J105" s="19" t="s">
        <v>707</v>
      </c>
      <c r="K105" s="19" t="s">
        <v>550</v>
      </c>
      <c r="L105" s="19" t="s">
        <v>551</v>
      </c>
      <c r="M105" s="19" t="s">
        <v>173</v>
      </c>
      <c r="N105" s="20" t="s">
        <v>421</v>
      </c>
      <c r="O105" s="20">
        <f>N105-N105*$O$5/100</f>
        <v>55</v>
      </c>
      <c r="P105" s="39"/>
      <c r="Q105" s="33">
        <f>O105*P105</f>
        <v>0</v>
      </c>
      <c r="R105" s="19" t="s">
        <v>48</v>
      </c>
      <c r="S105" s="19" t="s">
        <v>49</v>
      </c>
      <c r="T105" s="19" t="s">
        <v>267</v>
      </c>
      <c r="U105" s="19" t="s">
        <v>406</v>
      </c>
      <c r="V105" s="19" t="s">
        <v>52</v>
      </c>
      <c r="W105" s="19" t="s">
        <v>53</v>
      </c>
      <c r="X105" s="19" t="s">
        <v>708</v>
      </c>
      <c r="Y105" s="19" t="s">
        <v>709</v>
      </c>
      <c r="Z105" s="21" t="s">
        <v>710</v>
      </c>
      <c r="AA105" s="21">
        <f>P105*T105</f>
        <v>0</v>
      </c>
    </row>
    <row r="106" spans="2:27" s="17" customFormat="1" ht="127.95" customHeight="1" x14ac:dyDescent="0.2">
      <c r="B106" s="18"/>
      <c r="C106" s="19" t="s">
        <v>36</v>
      </c>
      <c r="D106" s="19" t="s">
        <v>711</v>
      </c>
      <c r="E106" s="19" t="s">
        <v>712</v>
      </c>
      <c r="F106" s="19" t="s">
        <v>713</v>
      </c>
      <c r="G106" s="19" t="s">
        <v>40</v>
      </c>
      <c r="H106" s="19" t="s">
        <v>534</v>
      </c>
      <c r="I106" s="19" t="s">
        <v>42</v>
      </c>
      <c r="J106" s="19" t="s">
        <v>707</v>
      </c>
      <c r="K106" s="19" t="s">
        <v>550</v>
      </c>
      <c r="L106" s="19" t="s">
        <v>714</v>
      </c>
      <c r="M106" s="19" t="s">
        <v>173</v>
      </c>
      <c r="N106" s="20" t="s">
        <v>421</v>
      </c>
      <c r="O106" s="20">
        <f>N106-N106*$O$5/100</f>
        <v>55</v>
      </c>
      <c r="P106" s="39"/>
      <c r="Q106" s="33">
        <f>O106*P106</f>
        <v>0</v>
      </c>
      <c r="R106" s="19" t="s">
        <v>48</v>
      </c>
      <c r="S106" s="19" t="s">
        <v>49</v>
      </c>
      <c r="T106" s="19" t="s">
        <v>267</v>
      </c>
      <c r="U106" s="19" t="s">
        <v>406</v>
      </c>
      <c r="V106" s="19" t="s">
        <v>52</v>
      </c>
      <c r="W106" s="19" t="s">
        <v>53</v>
      </c>
      <c r="X106" s="19" t="s">
        <v>708</v>
      </c>
      <c r="Y106" s="19" t="s">
        <v>715</v>
      </c>
      <c r="Z106" s="21" t="s">
        <v>716</v>
      </c>
      <c r="AA106" s="21">
        <f>P106*T106</f>
        <v>0</v>
      </c>
    </row>
    <row r="107" spans="2:27" s="17" customFormat="1" ht="127.95" customHeight="1" x14ac:dyDescent="0.2">
      <c r="B107" s="18"/>
      <c r="C107" s="19" t="s">
        <v>36</v>
      </c>
      <c r="D107" s="19" t="s">
        <v>717</v>
      </c>
      <c r="E107" s="19" t="s">
        <v>718</v>
      </c>
      <c r="F107" s="19" t="s">
        <v>719</v>
      </c>
      <c r="G107" s="19" t="s">
        <v>40</v>
      </c>
      <c r="H107" s="19" t="s">
        <v>534</v>
      </c>
      <c r="I107" s="19" t="s">
        <v>42</v>
      </c>
      <c r="J107" s="19" t="s">
        <v>707</v>
      </c>
      <c r="K107" s="19"/>
      <c r="L107" s="19" t="s">
        <v>536</v>
      </c>
      <c r="M107" s="19" t="s">
        <v>173</v>
      </c>
      <c r="N107" s="20" t="s">
        <v>421</v>
      </c>
      <c r="O107" s="20">
        <f>N107-N107*$O$5/100</f>
        <v>55</v>
      </c>
      <c r="P107" s="39"/>
      <c r="Q107" s="33">
        <f>O107*P107</f>
        <v>0</v>
      </c>
      <c r="R107" s="19" t="s">
        <v>48</v>
      </c>
      <c r="S107" s="19" t="s">
        <v>49</v>
      </c>
      <c r="T107" s="19" t="s">
        <v>267</v>
      </c>
      <c r="U107" s="19" t="s">
        <v>406</v>
      </c>
      <c r="V107" s="19" t="s">
        <v>52</v>
      </c>
      <c r="W107" s="19" t="s">
        <v>53</v>
      </c>
      <c r="X107" s="19" t="s">
        <v>708</v>
      </c>
      <c r="Y107" s="19" t="s">
        <v>720</v>
      </c>
      <c r="Z107" s="21" t="s">
        <v>721</v>
      </c>
      <c r="AA107" s="21">
        <f>P107*T107</f>
        <v>0</v>
      </c>
    </row>
    <row r="108" spans="2:27" s="17" customFormat="1" ht="127.95" customHeight="1" x14ac:dyDescent="0.2">
      <c r="B108" s="18"/>
      <c r="C108" s="19" t="s">
        <v>36</v>
      </c>
      <c r="D108" s="19" t="s">
        <v>722</v>
      </c>
      <c r="E108" s="19" t="s">
        <v>723</v>
      </c>
      <c r="F108" s="19" t="s">
        <v>724</v>
      </c>
      <c r="G108" s="19" t="s">
        <v>40</v>
      </c>
      <c r="H108" s="19" t="s">
        <v>534</v>
      </c>
      <c r="I108" s="19" t="s">
        <v>42</v>
      </c>
      <c r="J108" s="19" t="s">
        <v>707</v>
      </c>
      <c r="K108" s="19"/>
      <c r="L108" s="19" t="s">
        <v>648</v>
      </c>
      <c r="M108" s="19" t="s">
        <v>173</v>
      </c>
      <c r="N108" s="20" t="s">
        <v>421</v>
      </c>
      <c r="O108" s="20">
        <f>N108-N108*$O$5/100</f>
        <v>55</v>
      </c>
      <c r="P108" s="39"/>
      <c r="Q108" s="33">
        <f>O108*P108</f>
        <v>0</v>
      </c>
      <c r="R108" s="19" t="s">
        <v>48</v>
      </c>
      <c r="S108" s="19" t="s">
        <v>49</v>
      </c>
      <c r="T108" s="19" t="s">
        <v>267</v>
      </c>
      <c r="U108" s="19" t="s">
        <v>406</v>
      </c>
      <c r="V108" s="19" t="s">
        <v>52</v>
      </c>
      <c r="W108" s="19" t="s">
        <v>53</v>
      </c>
      <c r="X108" s="19" t="s">
        <v>708</v>
      </c>
      <c r="Y108" s="19" t="s">
        <v>725</v>
      </c>
      <c r="Z108" s="21" t="s">
        <v>726</v>
      </c>
      <c r="AA108" s="21">
        <f>P108*T108</f>
        <v>0</v>
      </c>
    </row>
    <row r="109" spans="2:27" s="17" customFormat="1" ht="127.95" customHeight="1" x14ac:dyDescent="0.2">
      <c r="B109" s="18"/>
      <c r="C109" s="27" t="s">
        <v>394</v>
      </c>
      <c r="D109" s="27" t="s">
        <v>727</v>
      </c>
      <c r="E109" s="27" t="s">
        <v>728</v>
      </c>
      <c r="F109" s="27" t="s">
        <v>729</v>
      </c>
      <c r="G109" s="27" t="s">
        <v>40</v>
      </c>
      <c r="H109" s="27" t="s">
        <v>534</v>
      </c>
      <c r="I109" s="27" t="s">
        <v>42</v>
      </c>
      <c r="J109" s="27" t="s">
        <v>730</v>
      </c>
      <c r="K109" s="27"/>
      <c r="L109" s="27" t="s">
        <v>648</v>
      </c>
      <c r="M109" s="27" t="s">
        <v>173</v>
      </c>
      <c r="N109" s="28" t="s">
        <v>731</v>
      </c>
      <c r="O109" s="28">
        <f>N109-N109*$O$5/100</f>
        <v>40</v>
      </c>
      <c r="P109" s="41"/>
      <c r="Q109" s="37">
        <f>O109*P109</f>
        <v>0</v>
      </c>
      <c r="R109" s="27" t="s">
        <v>48</v>
      </c>
      <c r="S109" s="27" t="s">
        <v>125</v>
      </c>
      <c r="T109" s="27" t="s">
        <v>732</v>
      </c>
      <c r="U109" s="27" t="s">
        <v>406</v>
      </c>
      <c r="V109" s="27" t="s">
        <v>52</v>
      </c>
      <c r="W109" s="27" t="s">
        <v>53</v>
      </c>
      <c r="X109" s="27" t="s">
        <v>733</v>
      </c>
      <c r="Y109" s="27" t="s">
        <v>734</v>
      </c>
      <c r="Z109" s="29" t="s">
        <v>735</v>
      </c>
      <c r="AA109" s="29">
        <f>P109*T109</f>
        <v>0</v>
      </c>
    </row>
    <row r="110" spans="2:27" s="17" customFormat="1" ht="127.95" customHeight="1" x14ac:dyDescent="0.2">
      <c r="B110" s="18"/>
      <c r="C110" s="19" t="s">
        <v>36</v>
      </c>
      <c r="D110" s="19" t="s">
        <v>736</v>
      </c>
      <c r="E110" s="19" t="s">
        <v>737</v>
      </c>
      <c r="F110" s="19" t="s">
        <v>738</v>
      </c>
      <c r="G110" s="19" t="s">
        <v>40</v>
      </c>
      <c r="H110" s="19" t="s">
        <v>739</v>
      </c>
      <c r="I110" s="19" t="s">
        <v>42</v>
      </c>
      <c r="J110" s="19" t="s">
        <v>740</v>
      </c>
      <c r="K110" s="19" t="s">
        <v>741</v>
      </c>
      <c r="L110" s="19" t="s">
        <v>742</v>
      </c>
      <c r="M110" s="19" t="s">
        <v>246</v>
      </c>
      <c r="N110" s="20" t="s">
        <v>266</v>
      </c>
      <c r="O110" s="20">
        <f>N110-N110*$O$5/100</f>
        <v>45</v>
      </c>
      <c r="P110" s="39"/>
      <c r="Q110" s="33">
        <f>O110*P110</f>
        <v>0</v>
      </c>
      <c r="R110" s="19" t="s">
        <v>743</v>
      </c>
      <c r="S110" s="19" t="s">
        <v>591</v>
      </c>
      <c r="T110" s="19" t="s">
        <v>744</v>
      </c>
      <c r="U110" s="19" t="s">
        <v>51</v>
      </c>
      <c r="V110" s="19" t="s">
        <v>52</v>
      </c>
      <c r="W110" s="19" t="s">
        <v>53</v>
      </c>
      <c r="X110" s="19" t="s">
        <v>745</v>
      </c>
      <c r="Y110" s="19" t="s">
        <v>746</v>
      </c>
      <c r="Z110" s="21" t="s">
        <v>747</v>
      </c>
      <c r="AA110" s="21">
        <f>P110*T110</f>
        <v>0</v>
      </c>
    </row>
    <row r="111" spans="2:27" s="17" customFormat="1" ht="127.95" customHeight="1" x14ac:dyDescent="0.2">
      <c r="B111" s="18"/>
      <c r="C111" s="19" t="s">
        <v>36</v>
      </c>
      <c r="D111" s="19" t="s">
        <v>748</v>
      </c>
      <c r="E111" s="19" t="s">
        <v>749</v>
      </c>
      <c r="F111" s="19" t="s">
        <v>750</v>
      </c>
      <c r="G111" s="19" t="s">
        <v>40</v>
      </c>
      <c r="H111" s="19" t="s">
        <v>739</v>
      </c>
      <c r="I111" s="19" t="s">
        <v>42</v>
      </c>
      <c r="J111" s="19" t="s">
        <v>740</v>
      </c>
      <c r="K111" s="19" t="s">
        <v>44</v>
      </c>
      <c r="L111" s="19" t="s">
        <v>751</v>
      </c>
      <c r="M111" s="19" t="s">
        <v>246</v>
      </c>
      <c r="N111" s="20" t="s">
        <v>266</v>
      </c>
      <c r="O111" s="20">
        <f>N111-N111*$O$5/100</f>
        <v>45</v>
      </c>
      <c r="P111" s="39"/>
      <c r="Q111" s="33">
        <f>O111*P111</f>
        <v>0</v>
      </c>
      <c r="R111" s="19" t="s">
        <v>743</v>
      </c>
      <c r="S111" s="19" t="s">
        <v>639</v>
      </c>
      <c r="T111" s="19" t="s">
        <v>744</v>
      </c>
      <c r="U111" s="19" t="s">
        <v>51</v>
      </c>
      <c r="V111" s="19" t="s">
        <v>52</v>
      </c>
      <c r="W111" s="19" t="s">
        <v>53</v>
      </c>
      <c r="X111" s="19" t="s">
        <v>745</v>
      </c>
      <c r="Y111" s="19" t="s">
        <v>752</v>
      </c>
      <c r="Z111" s="21" t="s">
        <v>753</v>
      </c>
      <c r="AA111" s="21">
        <f>P111*T111</f>
        <v>0</v>
      </c>
    </row>
    <row r="112" spans="2:27" s="17" customFormat="1" ht="127.95" customHeight="1" x14ac:dyDescent="0.2">
      <c r="B112" s="18"/>
      <c r="C112" s="27" t="s">
        <v>394</v>
      </c>
      <c r="D112" s="27" t="s">
        <v>754</v>
      </c>
      <c r="E112" s="27" t="s">
        <v>755</v>
      </c>
      <c r="F112" s="27" t="s">
        <v>756</v>
      </c>
      <c r="G112" s="27" t="s">
        <v>40</v>
      </c>
      <c r="H112" s="27" t="s">
        <v>739</v>
      </c>
      <c r="I112" s="27" t="s">
        <v>42</v>
      </c>
      <c r="J112" s="27" t="s">
        <v>740</v>
      </c>
      <c r="K112" s="27" t="s">
        <v>44</v>
      </c>
      <c r="L112" s="27" t="s">
        <v>757</v>
      </c>
      <c r="M112" s="27" t="s">
        <v>246</v>
      </c>
      <c r="N112" s="28" t="s">
        <v>266</v>
      </c>
      <c r="O112" s="28">
        <f>N112-N112*$O$5/100</f>
        <v>45</v>
      </c>
      <c r="P112" s="41"/>
      <c r="Q112" s="37">
        <f>O112*P112</f>
        <v>0</v>
      </c>
      <c r="R112" s="27" t="s">
        <v>743</v>
      </c>
      <c r="S112" s="27" t="s">
        <v>639</v>
      </c>
      <c r="T112" s="27" t="s">
        <v>744</v>
      </c>
      <c r="U112" s="27" t="s">
        <v>51</v>
      </c>
      <c r="V112" s="27" t="s">
        <v>52</v>
      </c>
      <c r="W112" s="27" t="s">
        <v>53</v>
      </c>
      <c r="X112" s="27" t="s">
        <v>745</v>
      </c>
      <c r="Y112" s="27" t="s">
        <v>758</v>
      </c>
      <c r="Z112" s="29" t="s">
        <v>759</v>
      </c>
      <c r="AA112" s="29">
        <f>P112*T112</f>
        <v>0</v>
      </c>
    </row>
    <row r="113" spans="2:27" s="17" customFormat="1" ht="127.95" customHeight="1" x14ac:dyDescent="0.2">
      <c r="B113" s="18"/>
      <c r="C113" s="19" t="s">
        <v>36</v>
      </c>
      <c r="D113" s="19" t="s">
        <v>760</v>
      </c>
      <c r="E113" s="19" t="s">
        <v>761</v>
      </c>
      <c r="F113" s="19" t="s">
        <v>762</v>
      </c>
      <c r="G113" s="19" t="s">
        <v>40</v>
      </c>
      <c r="H113" s="19" t="s">
        <v>739</v>
      </c>
      <c r="I113" s="19" t="s">
        <v>42</v>
      </c>
      <c r="J113" s="19" t="s">
        <v>740</v>
      </c>
      <c r="K113" s="19" t="s">
        <v>763</v>
      </c>
      <c r="L113" s="19" t="s">
        <v>764</v>
      </c>
      <c r="M113" s="19" t="s">
        <v>246</v>
      </c>
      <c r="N113" s="20" t="s">
        <v>266</v>
      </c>
      <c r="O113" s="20">
        <f>N113-N113*$O$5/100</f>
        <v>45</v>
      </c>
      <c r="P113" s="39"/>
      <c r="Q113" s="33">
        <f>O113*P113</f>
        <v>0</v>
      </c>
      <c r="R113" s="19" t="s">
        <v>743</v>
      </c>
      <c r="S113" s="19" t="s">
        <v>591</v>
      </c>
      <c r="T113" s="19" t="s">
        <v>744</v>
      </c>
      <c r="U113" s="19" t="s">
        <v>51</v>
      </c>
      <c r="V113" s="19" t="s">
        <v>52</v>
      </c>
      <c r="W113" s="19" t="s">
        <v>53</v>
      </c>
      <c r="X113" s="19" t="s">
        <v>745</v>
      </c>
      <c r="Y113" s="19" t="s">
        <v>765</v>
      </c>
      <c r="Z113" s="21" t="s">
        <v>766</v>
      </c>
      <c r="AA113" s="21">
        <f>P113*T113</f>
        <v>0</v>
      </c>
    </row>
    <row r="114" spans="2:27" s="17" customFormat="1" ht="127.95" customHeight="1" x14ac:dyDescent="0.2">
      <c r="B114" s="18"/>
      <c r="C114" s="19" t="s">
        <v>36</v>
      </c>
      <c r="D114" s="19" t="s">
        <v>767</v>
      </c>
      <c r="E114" s="19" t="s">
        <v>768</v>
      </c>
      <c r="F114" s="19" t="s">
        <v>769</v>
      </c>
      <c r="G114" s="19" t="s">
        <v>40</v>
      </c>
      <c r="H114" s="19" t="s">
        <v>739</v>
      </c>
      <c r="I114" s="19" t="s">
        <v>42</v>
      </c>
      <c r="J114" s="19" t="s">
        <v>740</v>
      </c>
      <c r="K114" s="19" t="s">
        <v>44</v>
      </c>
      <c r="L114" s="19" t="s">
        <v>770</v>
      </c>
      <c r="M114" s="19" t="s">
        <v>246</v>
      </c>
      <c r="N114" s="20" t="s">
        <v>266</v>
      </c>
      <c r="O114" s="20">
        <f>N114-N114*$O$5/100</f>
        <v>45</v>
      </c>
      <c r="P114" s="39"/>
      <c r="Q114" s="33">
        <f>O114*P114</f>
        <v>0</v>
      </c>
      <c r="R114" s="19" t="s">
        <v>743</v>
      </c>
      <c r="S114" s="19" t="s">
        <v>591</v>
      </c>
      <c r="T114" s="19" t="s">
        <v>744</v>
      </c>
      <c r="U114" s="19" t="s">
        <v>51</v>
      </c>
      <c r="V114" s="19" t="s">
        <v>52</v>
      </c>
      <c r="W114" s="19" t="s">
        <v>53</v>
      </c>
      <c r="X114" s="19" t="s">
        <v>745</v>
      </c>
      <c r="Y114" s="19" t="s">
        <v>771</v>
      </c>
      <c r="Z114" s="21" t="s">
        <v>772</v>
      </c>
      <c r="AA114" s="21">
        <f>P114*T114</f>
        <v>0</v>
      </c>
    </row>
    <row r="115" spans="2:27" s="17" customFormat="1" ht="127.95" customHeight="1" x14ac:dyDescent="0.2">
      <c r="B115" s="18"/>
      <c r="C115" s="19" t="s">
        <v>36</v>
      </c>
      <c r="D115" s="19" t="s">
        <v>773</v>
      </c>
      <c r="E115" s="19" t="s">
        <v>774</v>
      </c>
      <c r="F115" s="19" t="s">
        <v>775</v>
      </c>
      <c r="G115" s="19" t="s">
        <v>40</v>
      </c>
      <c r="H115" s="19" t="s">
        <v>739</v>
      </c>
      <c r="I115" s="19" t="s">
        <v>42</v>
      </c>
      <c r="J115" s="19" t="s">
        <v>740</v>
      </c>
      <c r="K115" s="19" t="s">
        <v>44</v>
      </c>
      <c r="L115" s="19" t="s">
        <v>776</v>
      </c>
      <c r="M115" s="19" t="s">
        <v>246</v>
      </c>
      <c r="N115" s="20" t="s">
        <v>266</v>
      </c>
      <c r="O115" s="20">
        <f>N115-N115*$O$5/100</f>
        <v>45</v>
      </c>
      <c r="P115" s="39"/>
      <c r="Q115" s="33">
        <f>O115*P115</f>
        <v>0</v>
      </c>
      <c r="R115" s="19" t="s">
        <v>743</v>
      </c>
      <c r="S115" s="19" t="s">
        <v>591</v>
      </c>
      <c r="T115" s="19" t="s">
        <v>744</v>
      </c>
      <c r="U115" s="19" t="s">
        <v>51</v>
      </c>
      <c r="V115" s="19" t="s">
        <v>52</v>
      </c>
      <c r="W115" s="19" t="s">
        <v>53</v>
      </c>
      <c r="X115" s="19" t="s">
        <v>745</v>
      </c>
      <c r="Y115" s="19" t="s">
        <v>777</v>
      </c>
      <c r="Z115" s="21" t="s">
        <v>778</v>
      </c>
      <c r="AA115" s="21">
        <f>P115*T115</f>
        <v>0</v>
      </c>
    </row>
    <row r="116" spans="2:27" s="17" customFormat="1" ht="127.95" customHeight="1" x14ac:dyDescent="0.2">
      <c r="B116" s="18"/>
      <c r="C116" s="19" t="s">
        <v>36</v>
      </c>
      <c r="D116" s="19" t="s">
        <v>779</v>
      </c>
      <c r="E116" s="19" t="s">
        <v>780</v>
      </c>
      <c r="F116" s="19" t="s">
        <v>781</v>
      </c>
      <c r="G116" s="19" t="s">
        <v>40</v>
      </c>
      <c r="H116" s="19" t="s">
        <v>739</v>
      </c>
      <c r="I116" s="19" t="s">
        <v>42</v>
      </c>
      <c r="J116" s="19" t="s">
        <v>740</v>
      </c>
      <c r="K116" s="19" t="s">
        <v>44</v>
      </c>
      <c r="L116" s="19" t="s">
        <v>782</v>
      </c>
      <c r="M116" s="19" t="s">
        <v>246</v>
      </c>
      <c r="N116" s="20" t="s">
        <v>266</v>
      </c>
      <c r="O116" s="20">
        <f>N116-N116*$O$5/100</f>
        <v>45</v>
      </c>
      <c r="P116" s="39"/>
      <c r="Q116" s="33">
        <f>O116*P116</f>
        <v>0</v>
      </c>
      <c r="R116" s="19" t="s">
        <v>743</v>
      </c>
      <c r="S116" s="19" t="s">
        <v>591</v>
      </c>
      <c r="T116" s="19" t="s">
        <v>744</v>
      </c>
      <c r="U116" s="19" t="s">
        <v>51</v>
      </c>
      <c r="V116" s="19" t="s">
        <v>52</v>
      </c>
      <c r="W116" s="19" t="s">
        <v>53</v>
      </c>
      <c r="X116" s="19" t="s">
        <v>745</v>
      </c>
      <c r="Y116" s="19" t="s">
        <v>783</v>
      </c>
      <c r="Z116" s="21" t="s">
        <v>784</v>
      </c>
      <c r="AA116" s="21">
        <f>P116*T116</f>
        <v>0</v>
      </c>
    </row>
    <row r="117" spans="2:27" s="17" customFormat="1" ht="127.95" customHeight="1" x14ac:dyDescent="0.2">
      <c r="B117" s="18"/>
      <c r="C117" s="19" t="s">
        <v>36</v>
      </c>
      <c r="D117" s="19" t="s">
        <v>785</v>
      </c>
      <c r="E117" s="19" t="s">
        <v>786</v>
      </c>
      <c r="F117" s="19" t="s">
        <v>787</v>
      </c>
      <c r="G117" s="19" t="s">
        <v>40</v>
      </c>
      <c r="H117" s="19" t="s">
        <v>739</v>
      </c>
      <c r="I117" s="19" t="s">
        <v>42</v>
      </c>
      <c r="J117" s="19" t="s">
        <v>740</v>
      </c>
      <c r="K117" s="19" t="s">
        <v>788</v>
      </c>
      <c r="L117" s="19" t="s">
        <v>789</v>
      </c>
      <c r="M117" s="19" t="s">
        <v>246</v>
      </c>
      <c r="N117" s="20" t="s">
        <v>731</v>
      </c>
      <c r="O117" s="20">
        <f>N117-N117*$O$5/100</f>
        <v>40</v>
      </c>
      <c r="P117" s="39"/>
      <c r="Q117" s="33">
        <f>O117*P117</f>
        <v>0</v>
      </c>
      <c r="R117" s="19" t="s">
        <v>743</v>
      </c>
      <c r="S117" s="19" t="s">
        <v>591</v>
      </c>
      <c r="T117" s="19" t="s">
        <v>744</v>
      </c>
      <c r="U117" s="19" t="s">
        <v>82</v>
      </c>
      <c r="V117" s="19" t="s">
        <v>122</v>
      </c>
      <c r="W117" s="19" t="s">
        <v>53</v>
      </c>
      <c r="X117" s="19" t="s">
        <v>745</v>
      </c>
      <c r="Y117" s="19" t="s">
        <v>790</v>
      </c>
      <c r="Z117" s="21" t="s">
        <v>791</v>
      </c>
      <c r="AA117" s="21">
        <f>P117*T117</f>
        <v>0</v>
      </c>
    </row>
    <row r="118" spans="2:27" s="17" customFormat="1" ht="127.95" customHeight="1" x14ac:dyDescent="0.2">
      <c r="B118" s="18"/>
      <c r="C118" s="19" t="s">
        <v>36</v>
      </c>
      <c r="D118" s="19" t="s">
        <v>792</v>
      </c>
      <c r="E118" s="19" t="s">
        <v>793</v>
      </c>
      <c r="F118" s="19" t="s">
        <v>794</v>
      </c>
      <c r="G118" s="19" t="s">
        <v>40</v>
      </c>
      <c r="H118" s="19" t="s">
        <v>739</v>
      </c>
      <c r="I118" s="19" t="s">
        <v>42</v>
      </c>
      <c r="J118" s="19" t="s">
        <v>740</v>
      </c>
      <c r="K118" s="19" t="s">
        <v>44</v>
      </c>
      <c r="L118" s="19" t="s">
        <v>795</v>
      </c>
      <c r="M118" s="19" t="s">
        <v>246</v>
      </c>
      <c r="N118" s="20" t="s">
        <v>731</v>
      </c>
      <c r="O118" s="20">
        <f>N118-N118*$O$5/100</f>
        <v>40</v>
      </c>
      <c r="P118" s="39"/>
      <c r="Q118" s="33">
        <f>O118*P118</f>
        <v>0</v>
      </c>
      <c r="R118" s="19" t="s">
        <v>743</v>
      </c>
      <c r="S118" s="19" t="s">
        <v>639</v>
      </c>
      <c r="T118" s="19" t="s">
        <v>744</v>
      </c>
      <c r="U118" s="19" t="s">
        <v>82</v>
      </c>
      <c r="V118" s="19" t="s">
        <v>122</v>
      </c>
      <c r="W118" s="19" t="s">
        <v>53</v>
      </c>
      <c r="X118" s="19" t="s">
        <v>745</v>
      </c>
      <c r="Y118" s="19" t="s">
        <v>796</v>
      </c>
      <c r="Z118" s="21" t="s">
        <v>797</v>
      </c>
      <c r="AA118" s="21">
        <f>P118*T118</f>
        <v>0</v>
      </c>
    </row>
    <row r="119" spans="2:27" s="17" customFormat="1" ht="127.95" customHeight="1" x14ac:dyDescent="0.2">
      <c r="B119" s="18"/>
      <c r="C119" s="19" t="s">
        <v>36</v>
      </c>
      <c r="D119" s="19" t="s">
        <v>798</v>
      </c>
      <c r="E119" s="19" t="s">
        <v>799</v>
      </c>
      <c r="F119" s="19" t="s">
        <v>800</v>
      </c>
      <c r="G119" s="19" t="s">
        <v>40</v>
      </c>
      <c r="H119" s="19" t="s">
        <v>739</v>
      </c>
      <c r="I119" s="19" t="s">
        <v>42</v>
      </c>
      <c r="J119" s="19" t="s">
        <v>740</v>
      </c>
      <c r="K119" s="19" t="s">
        <v>44</v>
      </c>
      <c r="L119" s="19" t="s">
        <v>801</v>
      </c>
      <c r="M119" s="19" t="s">
        <v>246</v>
      </c>
      <c r="N119" s="20" t="s">
        <v>731</v>
      </c>
      <c r="O119" s="20">
        <f>N119-N119*$O$5/100</f>
        <v>40</v>
      </c>
      <c r="P119" s="39"/>
      <c r="Q119" s="33">
        <f>O119*P119</f>
        <v>0</v>
      </c>
      <c r="R119" s="19" t="s">
        <v>743</v>
      </c>
      <c r="S119" s="19" t="s">
        <v>639</v>
      </c>
      <c r="T119" s="19" t="s">
        <v>744</v>
      </c>
      <c r="U119" s="19" t="s">
        <v>51</v>
      </c>
      <c r="V119" s="19" t="s">
        <v>122</v>
      </c>
      <c r="W119" s="19" t="s">
        <v>53</v>
      </c>
      <c r="X119" s="19" t="s">
        <v>745</v>
      </c>
      <c r="Y119" s="19" t="s">
        <v>802</v>
      </c>
      <c r="Z119" s="21" t="s">
        <v>803</v>
      </c>
      <c r="AA119" s="21">
        <f>P119*T119</f>
        <v>0</v>
      </c>
    </row>
    <row r="120" spans="2:27" s="17" customFormat="1" ht="127.95" customHeight="1" x14ac:dyDescent="0.2">
      <c r="B120" s="18"/>
      <c r="C120" s="19" t="s">
        <v>36</v>
      </c>
      <c r="D120" s="19" t="s">
        <v>804</v>
      </c>
      <c r="E120" s="19" t="s">
        <v>805</v>
      </c>
      <c r="F120" s="19" t="s">
        <v>806</v>
      </c>
      <c r="G120" s="19" t="s">
        <v>40</v>
      </c>
      <c r="H120" s="19" t="s">
        <v>739</v>
      </c>
      <c r="I120" s="19" t="s">
        <v>42</v>
      </c>
      <c r="J120" s="19" t="s">
        <v>740</v>
      </c>
      <c r="K120" s="19" t="s">
        <v>763</v>
      </c>
      <c r="L120" s="19" t="s">
        <v>807</v>
      </c>
      <c r="M120" s="19" t="s">
        <v>246</v>
      </c>
      <c r="N120" s="20" t="s">
        <v>731</v>
      </c>
      <c r="O120" s="20">
        <f>N120-N120*$O$5/100</f>
        <v>40</v>
      </c>
      <c r="P120" s="39"/>
      <c r="Q120" s="33">
        <f>O120*P120</f>
        <v>0</v>
      </c>
      <c r="R120" s="19" t="s">
        <v>743</v>
      </c>
      <c r="S120" s="19" t="s">
        <v>591</v>
      </c>
      <c r="T120" s="19" t="s">
        <v>744</v>
      </c>
      <c r="U120" s="19" t="s">
        <v>82</v>
      </c>
      <c r="V120" s="19" t="s">
        <v>122</v>
      </c>
      <c r="W120" s="19" t="s">
        <v>53</v>
      </c>
      <c r="X120" s="19" t="s">
        <v>745</v>
      </c>
      <c r="Y120" s="19" t="s">
        <v>808</v>
      </c>
      <c r="Z120" s="21" t="s">
        <v>809</v>
      </c>
      <c r="AA120" s="21">
        <f>P120*T120</f>
        <v>0</v>
      </c>
    </row>
    <row r="121" spans="2:27" s="17" customFormat="1" ht="127.95" customHeight="1" x14ac:dyDescent="0.2">
      <c r="B121" s="18"/>
      <c r="C121" s="19" t="s">
        <v>36</v>
      </c>
      <c r="D121" s="19" t="s">
        <v>810</v>
      </c>
      <c r="E121" s="19" t="s">
        <v>811</v>
      </c>
      <c r="F121" s="19" t="s">
        <v>812</v>
      </c>
      <c r="G121" s="19" t="s">
        <v>40</v>
      </c>
      <c r="H121" s="19" t="s">
        <v>739</v>
      </c>
      <c r="I121" s="19" t="s">
        <v>42</v>
      </c>
      <c r="J121" s="19" t="s">
        <v>740</v>
      </c>
      <c r="K121" s="19" t="s">
        <v>44</v>
      </c>
      <c r="L121" s="19" t="s">
        <v>813</v>
      </c>
      <c r="M121" s="19" t="s">
        <v>246</v>
      </c>
      <c r="N121" s="20" t="s">
        <v>731</v>
      </c>
      <c r="O121" s="20">
        <f>N121-N121*$O$5/100</f>
        <v>40</v>
      </c>
      <c r="P121" s="39"/>
      <c r="Q121" s="33">
        <f>O121*P121</f>
        <v>0</v>
      </c>
      <c r="R121" s="19" t="s">
        <v>743</v>
      </c>
      <c r="S121" s="19" t="s">
        <v>591</v>
      </c>
      <c r="T121" s="19" t="s">
        <v>744</v>
      </c>
      <c r="U121" s="19" t="s">
        <v>82</v>
      </c>
      <c r="V121" s="19" t="s">
        <v>122</v>
      </c>
      <c r="W121" s="19" t="s">
        <v>53</v>
      </c>
      <c r="X121" s="19" t="s">
        <v>745</v>
      </c>
      <c r="Y121" s="19" t="s">
        <v>814</v>
      </c>
      <c r="Z121" s="21" t="s">
        <v>815</v>
      </c>
      <c r="AA121" s="21">
        <f>P121*T121</f>
        <v>0</v>
      </c>
    </row>
    <row r="122" spans="2:27" s="17" customFormat="1" ht="127.95" customHeight="1" x14ac:dyDescent="0.2">
      <c r="B122" s="18"/>
      <c r="C122" s="19" t="s">
        <v>36</v>
      </c>
      <c r="D122" s="19" t="s">
        <v>816</v>
      </c>
      <c r="E122" s="19" t="s">
        <v>817</v>
      </c>
      <c r="F122" s="19" t="s">
        <v>818</v>
      </c>
      <c r="G122" s="19" t="s">
        <v>40</v>
      </c>
      <c r="H122" s="19" t="s">
        <v>739</v>
      </c>
      <c r="I122" s="19" t="s">
        <v>42</v>
      </c>
      <c r="J122" s="19" t="s">
        <v>740</v>
      </c>
      <c r="K122" s="19" t="s">
        <v>44</v>
      </c>
      <c r="L122" s="19" t="s">
        <v>819</v>
      </c>
      <c r="M122" s="19" t="s">
        <v>246</v>
      </c>
      <c r="N122" s="20" t="s">
        <v>731</v>
      </c>
      <c r="O122" s="20">
        <f>N122-N122*$O$5/100</f>
        <v>40</v>
      </c>
      <c r="P122" s="39"/>
      <c r="Q122" s="33">
        <f>O122*P122</f>
        <v>0</v>
      </c>
      <c r="R122" s="19" t="s">
        <v>743</v>
      </c>
      <c r="S122" s="19" t="s">
        <v>591</v>
      </c>
      <c r="T122" s="19" t="s">
        <v>744</v>
      </c>
      <c r="U122" s="19" t="s">
        <v>82</v>
      </c>
      <c r="V122" s="19" t="s">
        <v>122</v>
      </c>
      <c r="W122" s="19" t="s">
        <v>53</v>
      </c>
      <c r="X122" s="19" t="s">
        <v>745</v>
      </c>
      <c r="Y122" s="19" t="s">
        <v>820</v>
      </c>
      <c r="Z122" s="21" t="s">
        <v>821</v>
      </c>
      <c r="AA122" s="21">
        <f>P122*T122</f>
        <v>0</v>
      </c>
    </row>
    <row r="123" spans="2:27" s="17" customFormat="1" ht="127.95" customHeight="1" x14ac:dyDescent="0.2">
      <c r="B123" s="18"/>
      <c r="C123" s="19" t="s">
        <v>36</v>
      </c>
      <c r="D123" s="19" t="s">
        <v>822</v>
      </c>
      <c r="E123" s="19" t="s">
        <v>823</v>
      </c>
      <c r="F123" s="19" t="s">
        <v>824</v>
      </c>
      <c r="G123" s="19" t="s">
        <v>40</v>
      </c>
      <c r="H123" s="19" t="s">
        <v>739</v>
      </c>
      <c r="I123" s="19" t="s">
        <v>42</v>
      </c>
      <c r="J123" s="19" t="s">
        <v>740</v>
      </c>
      <c r="K123" s="19" t="s">
        <v>44</v>
      </c>
      <c r="L123" s="19" t="s">
        <v>825</v>
      </c>
      <c r="M123" s="19" t="s">
        <v>246</v>
      </c>
      <c r="N123" s="20" t="s">
        <v>731</v>
      </c>
      <c r="O123" s="20">
        <f>N123-N123*$O$5/100</f>
        <v>40</v>
      </c>
      <c r="P123" s="39"/>
      <c r="Q123" s="33">
        <f>O123*P123</f>
        <v>0</v>
      </c>
      <c r="R123" s="19" t="s">
        <v>743</v>
      </c>
      <c r="S123" s="19" t="s">
        <v>591</v>
      </c>
      <c r="T123" s="19" t="s">
        <v>744</v>
      </c>
      <c r="U123" s="19" t="s">
        <v>391</v>
      </c>
      <c r="V123" s="19" t="s">
        <v>122</v>
      </c>
      <c r="W123" s="19" t="s">
        <v>53</v>
      </c>
      <c r="X123" s="19" t="s">
        <v>745</v>
      </c>
      <c r="Y123" s="19" t="s">
        <v>826</v>
      </c>
      <c r="Z123" s="21" t="s">
        <v>827</v>
      </c>
      <c r="AA123" s="21">
        <f>P123*T123</f>
        <v>0</v>
      </c>
    </row>
    <row r="124" spans="2:27" s="17" customFormat="1" ht="127.95" customHeight="1" x14ac:dyDescent="0.2">
      <c r="B124" s="18"/>
      <c r="C124" s="19" t="s">
        <v>36</v>
      </c>
      <c r="D124" s="19" t="s">
        <v>828</v>
      </c>
      <c r="E124" s="19" t="s">
        <v>829</v>
      </c>
      <c r="F124" s="19" t="s">
        <v>830</v>
      </c>
      <c r="G124" s="19" t="s">
        <v>40</v>
      </c>
      <c r="H124" s="19" t="s">
        <v>739</v>
      </c>
      <c r="I124" s="19" t="s">
        <v>42</v>
      </c>
      <c r="J124" s="19" t="s">
        <v>831</v>
      </c>
      <c r="K124" s="19" t="s">
        <v>788</v>
      </c>
      <c r="L124" s="19" t="s">
        <v>742</v>
      </c>
      <c r="M124" s="19" t="s">
        <v>173</v>
      </c>
      <c r="N124" s="20" t="s">
        <v>449</v>
      </c>
      <c r="O124" s="20">
        <f>N124-N124*$O$5/100</f>
        <v>60</v>
      </c>
      <c r="P124" s="39"/>
      <c r="Q124" s="33">
        <f>O124*P124</f>
        <v>0</v>
      </c>
      <c r="R124" s="19" t="s">
        <v>743</v>
      </c>
      <c r="S124" s="19" t="s">
        <v>373</v>
      </c>
      <c r="T124" s="19" t="s">
        <v>832</v>
      </c>
      <c r="U124" s="19" t="s">
        <v>62</v>
      </c>
      <c r="V124" s="19" t="s">
        <v>52</v>
      </c>
      <c r="W124" s="19" t="s">
        <v>53</v>
      </c>
      <c r="X124" s="19" t="s">
        <v>833</v>
      </c>
      <c r="Y124" s="19" t="s">
        <v>834</v>
      </c>
      <c r="Z124" s="21" t="s">
        <v>835</v>
      </c>
      <c r="AA124" s="21">
        <f>P124*T124</f>
        <v>0</v>
      </c>
    </row>
    <row r="125" spans="2:27" s="17" customFormat="1" ht="127.95" customHeight="1" x14ac:dyDescent="0.2">
      <c r="B125" s="18"/>
      <c r="C125" s="19" t="s">
        <v>36</v>
      </c>
      <c r="D125" s="19" t="s">
        <v>836</v>
      </c>
      <c r="E125" s="19" t="s">
        <v>837</v>
      </c>
      <c r="F125" s="19" t="s">
        <v>838</v>
      </c>
      <c r="G125" s="19" t="s">
        <v>40</v>
      </c>
      <c r="H125" s="19" t="s">
        <v>739</v>
      </c>
      <c r="I125" s="19" t="s">
        <v>42</v>
      </c>
      <c r="J125" s="19" t="s">
        <v>831</v>
      </c>
      <c r="K125" s="19" t="s">
        <v>44</v>
      </c>
      <c r="L125" s="19" t="s">
        <v>751</v>
      </c>
      <c r="M125" s="19" t="s">
        <v>173</v>
      </c>
      <c r="N125" s="20" t="s">
        <v>449</v>
      </c>
      <c r="O125" s="20">
        <f>N125-N125*$O$5/100</f>
        <v>60</v>
      </c>
      <c r="P125" s="39"/>
      <c r="Q125" s="33">
        <f>O125*P125</f>
        <v>0</v>
      </c>
      <c r="R125" s="19" t="s">
        <v>743</v>
      </c>
      <c r="S125" s="19" t="s">
        <v>373</v>
      </c>
      <c r="T125" s="19" t="s">
        <v>832</v>
      </c>
      <c r="U125" s="19" t="s">
        <v>51</v>
      </c>
      <c r="V125" s="19" t="s">
        <v>52</v>
      </c>
      <c r="W125" s="19" t="s">
        <v>53</v>
      </c>
      <c r="X125" s="19" t="s">
        <v>833</v>
      </c>
      <c r="Y125" s="19" t="s">
        <v>839</v>
      </c>
      <c r="Z125" s="21" t="s">
        <v>840</v>
      </c>
      <c r="AA125" s="21">
        <f>P125*T125</f>
        <v>0</v>
      </c>
    </row>
    <row r="126" spans="2:27" s="17" customFormat="1" ht="127.95" customHeight="1" x14ac:dyDescent="0.2">
      <c r="B126" s="18"/>
      <c r="C126" s="19" t="s">
        <v>36</v>
      </c>
      <c r="D126" s="19" t="s">
        <v>257</v>
      </c>
      <c r="E126" s="19" t="s">
        <v>841</v>
      </c>
      <c r="F126" s="19" t="s">
        <v>842</v>
      </c>
      <c r="G126" s="19" t="s">
        <v>40</v>
      </c>
      <c r="H126" s="19" t="s">
        <v>739</v>
      </c>
      <c r="I126" s="19" t="s">
        <v>42</v>
      </c>
      <c r="J126" s="19" t="s">
        <v>831</v>
      </c>
      <c r="K126" s="19" t="s">
        <v>44</v>
      </c>
      <c r="L126" s="19" t="s">
        <v>843</v>
      </c>
      <c r="M126" s="19" t="s">
        <v>173</v>
      </c>
      <c r="N126" s="20" t="s">
        <v>449</v>
      </c>
      <c r="O126" s="20">
        <f>N126-N126*$O$5/100</f>
        <v>60</v>
      </c>
      <c r="P126" s="39"/>
      <c r="Q126" s="33">
        <f>O126*P126</f>
        <v>0</v>
      </c>
      <c r="R126" s="19" t="s">
        <v>743</v>
      </c>
      <c r="S126" s="19" t="s">
        <v>373</v>
      </c>
      <c r="T126" s="19" t="s">
        <v>832</v>
      </c>
      <c r="U126" s="19" t="s">
        <v>51</v>
      </c>
      <c r="V126" s="19" t="s">
        <v>52</v>
      </c>
      <c r="W126" s="19" t="s">
        <v>53</v>
      </c>
      <c r="X126" s="19" t="s">
        <v>833</v>
      </c>
      <c r="Y126" s="19" t="s">
        <v>844</v>
      </c>
      <c r="Z126" s="21" t="s">
        <v>845</v>
      </c>
      <c r="AA126" s="21">
        <f>P126*T126</f>
        <v>0</v>
      </c>
    </row>
    <row r="127" spans="2:27" s="17" customFormat="1" ht="127.95" customHeight="1" x14ac:dyDescent="0.2">
      <c r="B127" s="18"/>
      <c r="C127" s="19" t="s">
        <v>36</v>
      </c>
      <c r="D127" s="19" t="s">
        <v>846</v>
      </c>
      <c r="E127" s="19" t="s">
        <v>847</v>
      </c>
      <c r="F127" s="19" t="s">
        <v>848</v>
      </c>
      <c r="G127" s="19" t="s">
        <v>40</v>
      </c>
      <c r="H127" s="19" t="s">
        <v>739</v>
      </c>
      <c r="I127" s="19" t="s">
        <v>42</v>
      </c>
      <c r="J127" s="19" t="s">
        <v>831</v>
      </c>
      <c r="K127" s="19" t="s">
        <v>44</v>
      </c>
      <c r="L127" s="19" t="s">
        <v>849</v>
      </c>
      <c r="M127" s="19" t="s">
        <v>173</v>
      </c>
      <c r="N127" s="20" t="s">
        <v>449</v>
      </c>
      <c r="O127" s="20">
        <f>N127-N127*$O$5/100</f>
        <v>60</v>
      </c>
      <c r="P127" s="39"/>
      <c r="Q127" s="33">
        <f>O127*P127</f>
        <v>0</v>
      </c>
      <c r="R127" s="19" t="s">
        <v>743</v>
      </c>
      <c r="S127" s="19" t="s">
        <v>373</v>
      </c>
      <c r="T127" s="19" t="s">
        <v>832</v>
      </c>
      <c r="U127" s="19" t="s">
        <v>51</v>
      </c>
      <c r="V127" s="19" t="s">
        <v>52</v>
      </c>
      <c r="W127" s="19" t="s">
        <v>53</v>
      </c>
      <c r="X127" s="19" t="s">
        <v>833</v>
      </c>
      <c r="Y127" s="19" t="s">
        <v>850</v>
      </c>
      <c r="Z127" s="21" t="s">
        <v>851</v>
      </c>
      <c r="AA127" s="21">
        <f>P127*T127</f>
        <v>0</v>
      </c>
    </row>
    <row r="128" spans="2:27" s="17" customFormat="1" ht="127.95" customHeight="1" x14ac:dyDescent="0.2">
      <c r="B128" s="18"/>
      <c r="C128" s="19" t="s">
        <v>36</v>
      </c>
      <c r="D128" s="19" t="s">
        <v>852</v>
      </c>
      <c r="E128" s="19" t="s">
        <v>853</v>
      </c>
      <c r="F128" s="19" t="s">
        <v>854</v>
      </c>
      <c r="G128" s="19" t="s">
        <v>40</v>
      </c>
      <c r="H128" s="19" t="s">
        <v>739</v>
      </c>
      <c r="I128" s="19" t="s">
        <v>42</v>
      </c>
      <c r="J128" s="19" t="s">
        <v>831</v>
      </c>
      <c r="K128" s="19" t="s">
        <v>763</v>
      </c>
      <c r="L128" s="19" t="s">
        <v>855</v>
      </c>
      <c r="M128" s="19" t="s">
        <v>173</v>
      </c>
      <c r="N128" s="20" t="s">
        <v>449</v>
      </c>
      <c r="O128" s="20">
        <f>N128-N128*$O$5/100</f>
        <v>60</v>
      </c>
      <c r="P128" s="39"/>
      <c r="Q128" s="33">
        <f>O128*P128</f>
        <v>0</v>
      </c>
      <c r="R128" s="19" t="s">
        <v>743</v>
      </c>
      <c r="S128" s="19" t="s">
        <v>373</v>
      </c>
      <c r="T128" s="19" t="s">
        <v>832</v>
      </c>
      <c r="U128" s="19" t="s">
        <v>51</v>
      </c>
      <c r="V128" s="19" t="s">
        <v>52</v>
      </c>
      <c r="W128" s="19" t="s">
        <v>53</v>
      </c>
      <c r="X128" s="19" t="s">
        <v>833</v>
      </c>
      <c r="Y128" s="19" t="s">
        <v>856</v>
      </c>
      <c r="Z128" s="21" t="s">
        <v>857</v>
      </c>
      <c r="AA128" s="21">
        <f>P128*T128</f>
        <v>0</v>
      </c>
    </row>
    <row r="129" spans="2:27" s="17" customFormat="1" ht="127.95" customHeight="1" x14ac:dyDescent="0.2">
      <c r="B129" s="18"/>
      <c r="C129" s="19" t="s">
        <v>36</v>
      </c>
      <c r="D129" s="19" t="s">
        <v>858</v>
      </c>
      <c r="E129" s="19" t="s">
        <v>859</v>
      </c>
      <c r="F129" s="19" t="s">
        <v>860</v>
      </c>
      <c r="G129" s="19" t="s">
        <v>40</v>
      </c>
      <c r="H129" s="19" t="s">
        <v>739</v>
      </c>
      <c r="I129" s="19" t="s">
        <v>42</v>
      </c>
      <c r="J129" s="19" t="s">
        <v>831</v>
      </c>
      <c r="K129" s="19" t="s">
        <v>44</v>
      </c>
      <c r="L129" s="19" t="s">
        <v>770</v>
      </c>
      <c r="M129" s="19" t="s">
        <v>173</v>
      </c>
      <c r="N129" s="20" t="s">
        <v>449</v>
      </c>
      <c r="O129" s="20">
        <f>N129-N129*$O$5/100</f>
        <v>60</v>
      </c>
      <c r="P129" s="39"/>
      <c r="Q129" s="33">
        <f>O129*P129</f>
        <v>0</v>
      </c>
      <c r="R129" s="19" t="s">
        <v>743</v>
      </c>
      <c r="S129" s="19" t="s">
        <v>373</v>
      </c>
      <c r="T129" s="19" t="s">
        <v>832</v>
      </c>
      <c r="U129" s="19" t="s">
        <v>51</v>
      </c>
      <c r="V129" s="19" t="s">
        <v>52</v>
      </c>
      <c r="W129" s="19" t="s">
        <v>53</v>
      </c>
      <c r="X129" s="19" t="s">
        <v>833</v>
      </c>
      <c r="Y129" s="19" t="s">
        <v>861</v>
      </c>
      <c r="Z129" s="21" t="s">
        <v>862</v>
      </c>
      <c r="AA129" s="21">
        <f>P129*T129</f>
        <v>0</v>
      </c>
    </row>
    <row r="130" spans="2:27" s="17" customFormat="1" ht="127.95" customHeight="1" x14ac:dyDescent="0.2">
      <c r="B130" s="18"/>
      <c r="C130" s="19" t="s">
        <v>36</v>
      </c>
      <c r="D130" s="19" t="s">
        <v>863</v>
      </c>
      <c r="E130" s="19" t="s">
        <v>864</v>
      </c>
      <c r="F130" s="19" t="s">
        <v>865</v>
      </c>
      <c r="G130" s="19" t="s">
        <v>40</v>
      </c>
      <c r="H130" s="19" t="s">
        <v>739</v>
      </c>
      <c r="I130" s="19" t="s">
        <v>42</v>
      </c>
      <c r="J130" s="19" t="s">
        <v>831</v>
      </c>
      <c r="K130" s="19" t="s">
        <v>44</v>
      </c>
      <c r="L130" s="19" t="s">
        <v>866</v>
      </c>
      <c r="M130" s="19" t="s">
        <v>173</v>
      </c>
      <c r="N130" s="20" t="s">
        <v>449</v>
      </c>
      <c r="O130" s="20">
        <f>N130-N130*$O$5/100</f>
        <v>60</v>
      </c>
      <c r="P130" s="39"/>
      <c r="Q130" s="33">
        <f>O130*P130</f>
        <v>0</v>
      </c>
      <c r="R130" s="19" t="s">
        <v>743</v>
      </c>
      <c r="S130" s="19" t="s">
        <v>373</v>
      </c>
      <c r="T130" s="19" t="s">
        <v>832</v>
      </c>
      <c r="U130" s="19" t="s">
        <v>51</v>
      </c>
      <c r="V130" s="19" t="s">
        <v>52</v>
      </c>
      <c r="W130" s="19" t="s">
        <v>53</v>
      </c>
      <c r="X130" s="19" t="s">
        <v>833</v>
      </c>
      <c r="Y130" s="19" t="s">
        <v>867</v>
      </c>
      <c r="Z130" s="21" t="s">
        <v>868</v>
      </c>
      <c r="AA130" s="21">
        <f>P130*T130</f>
        <v>0</v>
      </c>
    </row>
    <row r="131" spans="2:27" s="17" customFormat="1" ht="127.95" customHeight="1" x14ac:dyDescent="0.2">
      <c r="B131" s="18"/>
      <c r="C131" s="19" t="s">
        <v>36</v>
      </c>
      <c r="D131" s="19" t="s">
        <v>869</v>
      </c>
      <c r="E131" s="19" t="s">
        <v>870</v>
      </c>
      <c r="F131" s="19" t="s">
        <v>871</v>
      </c>
      <c r="G131" s="19" t="s">
        <v>40</v>
      </c>
      <c r="H131" s="19" t="s">
        <v>739</v>
      </c>
      <c r="I131" s="19" t="s">
        <v>42</v>
      </c>
      <c r="J131" s="19" t="s">
        <v>831</v>
      </c>
      <c r="K131" s="19" t="s">
        <v>44</v>
      </c>
      <c r="L131" s="19" t="s">
        <v>782</v>
      </c>
      <c r="M131" s="19" t="s">
        <v>173</v>
      </c>
      <c r="N131" s="20" t="s">
        <v>449</v>
      </c>
      <c r="O131" s="20">
        <f>N131-N131*$O$5/100</f>
        <v>60</v>
      </c>
      <c r="P131" s="39"/>
      <c r="Q131" s="33">
        <f>O131*P131</f>
        <v>0</v>
      </c>
      <c r="R131" s="19" t="s">
        <v>743</v>
      </c>
      <c r="S131" s="19" t="s">
        <v>373</v>
      </c>
      <c r="T131" s="19" t="s">
        <v>832</v>
      </c>
      <c r="U131" s="19" t="s">
        <v>51</v>
      </c>
      <c r="V131" s="19" t="s">
        <v>52</v>
      </c>
      <c r="W131" s="19" t="s">
        <v>53</v>
      </c>
      <c r="X131" s="19" t="s">
        <v>833</v>
      </c>
      <c r="Y131" s="19" t="s">
        <v>872</v>
      </c>
      <c r="Z131" s="21" t="s">
        <v>873</v>
      </c>
      <c r="AA131" s="21">
        <f>P131*T131</f>
        <v>0</v>
      </c>
    </row>
    <row r="132" spans="2:27" s="17" customFormat="1" ht="127.95" customHeight="1" x14ac:dyDescent="0.2">
      <c r="B132" s="18"/>
      <c r="C132" s="19" t="s">
        <v>36</v>
      </c>
      <c r="D132" s="19" t="s">
        <v>874</v>
      </c>
      <c r="E132" s="19" t="s">
        <v>875</v>
      </c>
      <c r="F132" s="19" t="s">
        <v>876</v>
      </c>
      <c r="G132" s="19" t="s">
        <v>40</v>
      </c>
      <c r="H132" s="19" t="s">
        <v>739</v>
      </c>
      <c r="I132" s="19" t="s">
        <v>42</v>
      </c>
      <c r="J132" s="19" t="s">
        <v>831</v>
      </c>
      <c r="K132" s="19" t="s">
        <v>763</v>
      </c>
      <c r="L132" s="19" t="s">
        <v>877</v>
      </c>
      <c r="M132" s="19" t="s">
        <v>173</v>
      </c>
      <c r="N132" s="20" t="s">
        <v>449</v>
      </c>
      <c r="O132" s="20">
        <f>N132-N132*$O$5/100</f>
        <v>60</v>
      </c>
      <c r="P132" s="39"/>
      <c r="Q132" s="33">
        <f>O132*P132</f>
        <v>0</v>
      </c>
      <c r="R132" s="19" t="s">
        <v>743</v>
      </c>
      <c r="S132" s="19" t="s">
        <v>373</v>
      </c>
      <c r="T132" s="19" t="s">
        <v>832</v>
      </c>
      <c r="U132" s="19" t="s">
        <v>51</v>
      </c>
      <c r="V132" s="19" t="s">
        <v>52</v>
      </c>
      <c r="W132" s="19" t="s">
        <v>53</v>
      </c>
      <c r="X132" s="19" t="s">
        <v>833</v>
      </c>
      <c r="Y132" s="19" t="s">
        <v>878</v>
      </c>
      <c r="Z132" s="21" t="s">
        <v>879</v>
      </c>
      <c r="AA132" s="21">
        <f>P132*T132</f>
        <v>0</v>
      </c>
    </row>
    <row r="133" spans="2:27" s="17" customFormat="1" ht="127.95" customHeight="1" x14ac:dyDescent="0.2">
      <c r="B133" s="18"/>
      <c r="C133" s="19" t="s">
        <v>36</v>
      </c>
      <c r="D133" s="19" t="s">
        <v>880</v>
      </c>
      <c r="E133" s="19" t="s">
        <v>881</v>
      </c>
      <c r="F133" s="19" t="s">
        <v>882</v>
      </c>
      <c r="G133" s="19" t="s">
        <v>40</v>
      </c>
      <c r="H133" s="19" t="s">
        <v>739</v>
      </c>
      <c r="I133" s="19" t="s">
        <v>42</v>
      </c>
      <c r="J133" s="19" t="s">
        <v>831</v>
      </c>
      <c r="K133" s="19" t="s">
        <v>44</v>
      </c>
      <c r="L133" s="19" t="s">
        <v>795</v>
      </c>
      <c r="M133" s="19" t="s">
        <v>173</v>
      </c>
      <c r="N133" s="20" t="s">
        <v>386</v>
      </c>
      <c r="O133" s="20">
        <f>N133-N133*$O$5/100</f>
        <v>50</v>
      </c>
      <c r="P133" s="39"/>
      <c r="Q133" s="33">
        <f>O133*P133</f>
        <v>0</v>
      </c>
      <c r="R133" s="19" t="s">
        <v>743</v>
      </c>
      <c r="S133" s="19" t="s">
        <v>373</v>
      </c>
      <c r="T133" s="19" t="s">
        <v>883</v>
      </c>
      <c r="U133" s="19" t="s">
        <v>363</v>
      </c>
      <c r="V133" s="19" t="s">
        <v>122</v>
      </c>
      <c r="W133" s="19" t="s">
        <v>53</v>
      </c>
      <c r="X133" s="19" t="s">
        <v>833</v>
      </c>
      <c r="Y133" s="19" t="s">
        <v>884</v>
      </c>
      <c r="Z133" s="21" t="s">
        <v>885</v>
      </c>
      <c r="AA133" s="21">
        <f>P133*T133</f>
        <v>0</v>
      </c>
    </row>
    <row r="134" spans="2:27" s="17" customFormat="1" ht="127.95" customHeight="1" x14ac:dyDescent="0.2">
      <c r="B134" s="18"/>
      <c r="C134" s="19" t="s">
        <v>36</v>
      </c>
      <c r="D134" s="19" t="s">
        <v>886</v>
      </c>
      <c r="E134" s="19" t="s">
        <v>887</v>
      </c>
      <c r="F134" s="19" t="s">
        <v>888</v>
      </c>
      <c r="G134" s="19" t="s">
        <v>40</v>
      </c>
      <c r="H134" s="19" t="s">
        <v>739</v>
      </c>
      <c r="I134" s="19" t="s">
        <v>42</v>
      </c>
      <c r="J134" s="19" t="s">
        <v>831</v>
      </c>
      <c r="K134" s="19" t="s">
        <v>44</v>
      </c>
      <c r="L134" s="19" t="s">
        <v>889</v>
      </c>
      <c r="M134" s="19" t="s">
        <v>173</v>
      </c>
      <c r="N134" s="20" t="s">
        <v>386</v>
      </c>
      <c r="O134" s="20">
        <f>N134-N134*$O$5/100</f>
        <v>50</v>
      </c>
      <c r="P134" s="39"/>
      <c r="Q134" s="33">
        <f>O134*P134</f>
        <v>0</v>
      </c>
      <c r="R134" s="19" t="s">
        <v>743</v>
      </c>
      <c r="S134" s="19" t="s">
        <v>373</v>
      </c>
      <c r="T134" s="19" t="s">
        <v>267</v>
      </c>
      <c r="U134" s="19" t="s">
        <v>82</v>
      </c>
      <c r="V134" s="19" t="s">
        <v>122</v>
      </c>
      <c r="W134" s="19" t="s">
        <v>53</v>
      </c>
      <c r="X134" s="19" t="s">
        <v>833</v>
      </c>
      <c r="Y134" s="19" t="s">
        <v>890</v>
      </c>
      <c r="Z134" s="21" t="s">
        <v>891</v>
      </c>
      <c r="AA134" s="21">
        <f>P134*T134</f>
        <v>0</v>
      </c>
    </row>
    <row r="135" spans="2:27" s="17" customFormat="1" ht="127.95" customHeight="1" x14ac:dyDescent="0.2">
      <c r="B135" s="18"/>
      <c r="C135" s="19" t="s">
        <v>36</v>
      </c>
      <c r="D135" s="19" t="s">
        <v>892</v>
      </c>
      <c r="E135" s="19" t="s">
        <v>893</v>
      </c>
      <c r="F135" s="19" t="s">
        <v>894</v>
      </c>
      <c r="G135" s="19" t="s">
        <v>40</v>
      </c>
      <c r="H135" s="19" t="s">
        <v>739</v>
      </c>
      <c r="I135" s="19" t="s">
        <v>42</v>
      </c>
      <c r="J135" s="19" t="s">
        <v>831</v>
      </c>
      <c r="K135" s="19" t="s">
        <v>44</v>
      </c>
      <c r="L135" s="19" t="s">
        <v>813</v>
      </c>
      <c r="M135" s="19" t="s">
        <v>173</v>
      </c>
      <c r="N135" s="20" t="s">
        <v>386</v>
      </c>
      <c r="O135" s="20">
        <f>N135-N135*$O$5/100</f>
        <v>50</v>
      </c>
      <c r="P135" s="39"/>
      <c r="Q135" s="33">
        <f>O135*P135</f>
        <v>0</v>
      </c>
      <c r="R135" s="19" t="s">
        <v>743</v>
      </c>
      <c r="S135" s="19" t="s">
        <v>373</v>
      </c>
      <c r="T135" s="19" t="s">
        <v>267</v>
      </c>
      <c r="U135" s="19" t="s">
        <v>82</v>
      </c>
      <c r="V135" s="19" t="s">
        <v>122</v>
      </c>
      <c r="W135" s="19" t="s">
        <v>53</v>
      </c>
      <c r="X135" s="19" t="s">
        <v>833</v>
      </c>
      <c r="Y135" s="19" t="s">
        <v>895</v>
      </c>
      <c r="Z135" s="21" t="s">
        <v>896</v>
      </c>
      <c r="AA135" s="21">
        <f>P135*T135</f>
        <v>0</v>
      </c>
    </row>
    <row r="136" spans="2:27" s="17" customFormat="1" ht="127.95" customHeight="1" x14ac:dyDescent="0.2">
      <c r="B136" s="18"/>
      <c r="C136" s="19" t="s">
        <v>36</v>
      </c>
      <c r="D136" s="19" t="s">
        <v>897</v>
      </c>
      <c r="E136" s="19" t="s">
        <v>898</v>
      </c>
      <c r="F136" s="19" t="s">
        <v>899</v>
      </c>
      <c r="G136" s="19" t="s">
        <v>40</v>
      </c>
      <c r="H136" s="19" t="s">
        <v>739</v>
      </c>
      <c r="I136" s="19" t="s">
        <v>42</v>
      </c>
      <c r="J136" s="19" t="s">
        <v>831</v>
      </c>
      <c r="K136" s="19" t="s">
        <v>44</v>
      </c>
      <c r="L136" s="19" t="s">
        <v>900</v>
      </c>
      <c r="M136" s="19" t="s">
        <v>173</v>
      </c>
      <c r="N136" s="20" t="s">
        <v>386</v>
      </c>
      <c r="O136" s="20">
        <f>N136-N136*$O$5/100</f>
        <v>50</v>
      </c>
      <c r="P136" s="39"/>
      <c r="Q136" s="33">
        <f>O136*P136</f>
        <v>0</v>
      </c>
      <c r="R136" s="19" t="s">
        <v>743</v>
      </c>
      <c r="S136" s="19" t="s">
        <v>373</v>
      </c>
      <c r="T136" s="19" t="s">
        <v>267</v>
      </c>
      <c r="U136" s="19" t="s">
        <v>82</v>
      </c>
      <c r="V136" s="19" t="s">
        <v>122</v>
      </c>
      <c r="W136" s="19" t="s">
        <v>53</v>
      </c>
      <c r="X136" s="19" t="s">
        <v>833</v>
      </c>
      <c r="Y136" s="19" t="s">
        <v>901</v>
      </c>
      <c r="Z136" s="21" t="s">
        <v>902</v>
      </c>
      <c r="AA136" s="21">
        <f>P136*T136</f>
        <v>0</v>
      </c>
    </row>
    <row r="137" spans="2:27" s="17" customFormat="1" ht="127.95" customHeight="1" x14ac:dyDescent="0.2">
      <c r="B137" s="18"/>
      <c r="C137" s="19" t="s">
        <v>36</v>
      </c>
      <c r="D137" s="19" t="s">
        <v>903</v>
      </c>
      <c r="E137" s="19" t="s">
        <v>904</v>
      </c>
      <c r="F137" s="19" t="s">
        <v>905</v>
      </c>
      <c r="G137" s="19" t="s">
        <v>40</v>
      </c>
      <c r="H137" s="19" t="s">
        <v>739</v>
      </c>
      <c r="I137" s="19" t="s">
        <v>42</v>
      </c>
      <c r="J137" s="19" t="s">
        <v>831</v>
      </c>
      <c r="K137" s="19" t="s">
        <v>44</v>
      </c>
      <c r="L137" s="19" t="s">
        <v>825</v>
      </c>
      <c r="M137" s="19" t="s">
        <v>173</v>
      </c>
      <c r="N137" s="20" t="s">
        <v>386</v>
      </c>
      <c r="O137" s="20">
        <f>N137-N137*$O$5/100</f>
        <v>50</v>
      </c>
      <c r="P137" s="39"/>
      <c r="Q137" s="33">
        <f>O137*P137</f>
        <v>0</v>
      </c>
      <c r="R137" s="19" t="s">
        <v>743</v>
      </c>
      <c r="S137" s="19" t="s">
        <v>373</v>
      </c>
      <c r="T137" s="19" t="s">
        <v>267</v>
      </c>
      <c r="U137" s="19" t="s">
        <v>406</v>
      </c>
      <c r="V137" s="19" t="s">
        <v>122</v>
      </c>
      <c r="W137" s="19" t="s">
        <v>53</v>
      </c>
      <c r="X137" s="19" t="s">
        <v>833</v>
      </c>
      <c r="Y137" s="19" t="s">
        <v>906</v>
      </c>
      <c r="Z137" s="21" t="s">
        <v>907</v>
      </c>
      <c r="AA137" s="21">
        <f>P137*T137</f>
        <v>0</v>
      </c>
    </row>
    <row r="138" spans="2:27" s="17" customFormat="1" ht="127.95" customHeight="1" x14ac:dyDescent="0.2">
      <c r="B138" s="18"/>
      <c r="C138" s="19" t="s">
        <v>36</v>
      </c>
      <c r="D138" s="19" t="s">
        <v>908</v>
      </c>
      <c r="E138" s="19" t="s">
        <v>909</v>
      </c>
      <c r="F138" s="19" t="s">
        <v>910</v>
      </c>
      <c r="G138" s="19" t="s">
        <v>40</v>
      </c>
      <c r="H138" s="19" t="s">
        <v>739</v>
      </c>
      <c r="I138" s="19" t="s">
        <v>42</v>
      </c>
      <c r="J138" s="19" t="s">
        <v>831</v>
      </c>
      <c r="K138" s="19" t="s">
        <v>763</v>
      </c>
      <c r="L138" s="19" t="s">
        <v>911</v>
      </c>
      <c r="M138" s="19" t="s">
        <v>173</v>
      </c>
      <c r="N138" s="20" t="s">
        <v>386</v>
      </c>
      <c r="O138" s="20">
        <f>N138-N138*$O$5/100</f>
        <v>50</v>
      </c>
      <c r="P138" s="39"/>
      <c r="Q138" s="33">
        <f>O138*P138</f>
        <v>0</v>
      </c>
      <c r="R138" s="19" t="s">
        <v>743</v>
      </c>
      <c r="S138" s="19" t="s">
        <v>373</v>
      </c>
      <c r="T138" s="19" t="s">
        <v>267</v>
      </c>
      <c r="U138" s="19" t="s">
        <v>51</v>
      </c>
      <c r="V138" s="19" t="s">
        <v>122</v>
      </c>
      <c r="W138" s="19" t="s">
        <v>53</v>
      </c>
      <c r="X138" s="19" t="s">
        <v>833</v>
      </c>
      <c r="Y138" s="19" t="s">
        <v>912</v>
      </c>
      <c r="Z138" s="21" t="s">
        <v>913</v>
      </c>
      <c r="AA138" s="21">
        <f>P138*T138</f>
        <v>0</v>
      </c>
    </row>
    <row r="139" spans="2:27" s="17" customFormat="1" ht="127.95" customHeight="1" x14ac:dyDescent="0.2">
      <c r="B139" s="18"/>
      <c r="C139" s="19" t="s">
        <v>36</v>
      </c>
      <c r="D139" s="19" t="s">
        <v>914</v>
      </c>
      <c r="E139" s="19" t="s">
        <v>915</v>
      </c>
      <c r="F139" s="19" t="s">
        <v>916</v>
      </c>
      <c r="G139" s="19" t="s">
        <v>40</v>
      </c>
      <c r="H139" s="19" t="s">
        <v>739</v>
      </c>
      <c r="I139" s="19" t="s">
        <v>42</v>
      </c>
      <c r="J139" s="19" t="s">
        <v>831</v>
      </c>
      <c r="K139" s="19" t="s">
        <v>917</v>
      </c>
      <c r="L139" s="19" t="s">
        <v>918</v>
      </c>
      <c r="M139" s="19" t="s">
        <v>173</v>
      </c>
      <c r="N139" s="20" t="s">
        <v>386</v>
      </c>
      <c r="O139" s="20">
        <f>N139-N139*$O$5/100</f>
        <v>50</v>
      </c>
      <c r="P139" s="39"/>
      <c r="Q139" s="33">
        <f>O139*P139</f>
        <v>0</v>
      </c>
      <c r="R139" s="19" t="s">
        <v>743</v>
      </c>
      <c r="S139" s="19" t="s">
        <v>373</v>
      </c>
      <c r="T139" s="19" t="s">
        <v>919</v>
      </c>
      <c r="U139" s="19" t="s">
        <v>391</v>
      </c>
      <c r="V139" s="19" t="s">
        <v>122</v>
      </c>
      <c r="W139" s="19" t="s">
        <v>53</v>
      </c>
      <c r="X139" s="19" t="s">
        <v>833</v>
      </c>
      <c r="Y139" s="19" t="s">
        <v>920</v>
      </c>
      <c r="Z139" s="21" t="s">
        <v>921</v>
      </c>
      <c r="AA139" s="21">
        <f>P139*T139</f>
        <v>0</v>
      </c>
    </row>
    <row r="140" spans="2:27" s="17" customFormat="1" ht="127.95" customHeight="1" x14ac:dyDescent="0.2">
      <c r="B140" s="18"/>
      <c r="C140" s="27" t="s">
        <v>394</v>
      </c>
      <c r="D140" s="27" t="s">
        <v>922</v>
      </c>
      <c r="E140" s="27" t="s">
        <v>923</v>
      </c>
      <c r="F140" s="27" t="s">
        <v>924</v>
      </c>
      <c r="G140" s="27" t="s">
        <v>40</v>
      </c>
      <c r="H140" s="27" t="s">
        <v>739</v>
      </c>
      <c r="I140" s="27" t="s">
        <v>42</v>
      </c>
      <c r="J140" s="27" t="s">
        <v>925</v>
      </c>
      <c r="K140" s="27" t="s">
        <v>44</v>
      </c>
      <c r="L140" s="27" t="s">
        <v>926</v>
      </c>
      <c r="M140" s="27" t="s">
        <v>85</v>
      </c>
      <c r="N140" s="28" t="s">
        <v>927</v>
      </c>
      <c r="O140" s="28">
        <f>N140-N140*$O$5/100</f>
        <v>300</v>
      </c>
      <c r="P140" s="41"/>
      <c r="Q140" s="37">
        <f>O140*P140</f>
        <v>0</v>
      </c>
      <c r="R140" s="27" t="s">
        <v>316</v>
      </c>
      <c r="S140" s="27" t="s">
        <v>928</v>
      </c>
      <c r="T140" s="27" t="s">
        <v>929</v>
      </c>
      <c r="U140" s="27" t="s">
        <v>62</v>
      </c>
      <c r="V140" s="27" t="s">
        <v>52</v>
      </c>
      <c r="W140" s="27" t="s">
        <v>53</v>
      </c>
      <c r="X140" s="27" t="s">
        <v>930</v>
      </c>
      <c r="Y140" s="27" t="s">
        <v>931</v>
      </c>
      <c r="Z140" s="29" t="s">
        <v>932</v>
      </c>
      <c r="AA140" s="29">
        <f>P140*T140</f>
        <v>0</v>
      </c>
    </row>
    <row r="141" spans="2:27" s="17" customFormat="1" ht="127.95" customHeight="1" x14ac:dyDescent="0.2">
      <c r="B141" s="18"/>
      <c r="C141" s="19" t="s">
        <v>36</v>
      </c>
      <c r="D141" s="19" t="s">
        <v>495</v>
      </c>
      <c r="E141" s="19" t="s">
        <v>933</v>
      </c>
      <c r="F141" s="19" t="s">
        <v>934</v>
      </c>
      <c r="G141" s="19" t="s">
        <v>40</v>
      </c>
      <c r="H141" s="19" t="s">
        <v>739</v>
      </c>
      <c r="I141" s="19" t="s">
        <v>42</v>
      </c>
      <c r="J141" s="19"/>
      <c r="K141" s="19" t="s">
        <v>44</v>
      </c>
      <c r="L141" s="19" t="s">
        <v>935</v>
      </c>
      <c r="M141" s="19" t="s">
        <v>49</v>
      </c>
      <c r="N141" s="20" t="s">
        <v>936</v>
      </c>
      <c r="O141" s="20">
        <f>N141-N141*$O$5/100</f>
        <v>240</v>
      </c>
      <c r="P141" s="39"/>
      <c r="Q141" s="33">
        <f>O141*P141</f>
        <v>0</v>
      </c>
      <c r="R141" s="19" t="s">
        <v>316</v>
      </c>
      <c r="S141" s="19" t="s">
        <v>236</v>
      </c>
      <c r="T141" s="19" t="s">
        <v>937</v>
      </c>
      <c r="U141" s="19" t="s">
        <v>51</v>
      </c>
      <c r="V141" s="19" t="s">
        <v>52</v>
      </c>
      <c r="W141" s="19" t="s">
        <v>53</v>
      </c>
      <c r="X141" s="19" t="s">
        <v>938</v>
      </c>
      <c r="Y141" s="19" t="s">
        <v>939</v>
      </c>
      <c r="Z141" s="21" t="s">
        <v>940</v>
      </c>
      <c r="AA141" s="21">
        <f>P141*T141</f>
        <v>0</v>
      </c>
    </row>
    <row r="142" spans="2:27" s="17" customFormat="1" ht="127.95" customHeight="1" x14ac:dyDescent="0.2">
      <c r="B142" s="18"/>
      <c r="C142" s="19" t="s">
        <v>36</v>
      </c>
      <c r="D142" s="19" t="s">
        <v>941</v>
      </c>
      <c r="E142" s="19" t="s">
        <v>942</v>
      </c>
      <c r="F142" s="19" t="s">
        <v>943</v>
      </c>
      <c r="G142" s="19" t="s">
        <v>40</v>
      </c>
      <c r="H142" s="19" t="s">
        <v>739</v>
      </c>
      <c r="I142" s="19" t="s">
        <v>42</v>
      </c>
      <c r="J142" s="19" t="s">
        <v>925</v>
      </c>
      <c r="K142" s="19" t="s">
        <v>44</v>
      </c>
      <c r="L142" s="19" t="s">
        <v>944</v>
      </c>
      <c r="M142" s="19" t="s">
        <v>49</v>
      </c>
      <c r="N142" s="20" t="s">
        <v>945</v>
      </c>
      <c r="O142" s="20">
        <f>N142-N142*$O$5/100</f>
        <v>170</v>
      </c>
      <c r="P142" s="39"/>
      <c r="Q142" s="33">
        <f>O142*P142</f>
        <v>0</v>
      </c>
      <c r="R142" s="19" t="s">
        <v>316</v>
      </c>
      <c r="S142" s="19" t="s">
        <v>736</v>
      </c>
      <c r="T142" s="19" t="s">
        <v>946</v>
      </c>
      <c r="U142" s="19" t="s">
        <v>51</v>
      </c>
      <c r="V142" s="19" t="s">
        <v>52</v>
      </c>
      <c r="W142" s="19" t="s">
        <v>53</v>
      </c>
      <c r="X142" s="19" t="s">
        <v>947</v>
      </c>
      <c r="Y142" s="19" t="s">
        <v>948</v>
      </c>
      <c r="Z142" s="21" t="s">
        <v>949</v>
      </c>
      <c r="AA142" s="21">
        <f>P142*T142</f>
        <v>0</v>
      </c>
    </row>
    <row r="143" spans="2:27" s="17" customFormat="1" ht="127.95" customHeight="1" x14ac:dyDescent="0.2">
      <c r="B143" s="18"/>
      <c r="C143" s="27" t="s">
        <v>394</v>
      </c>
      <c r="D143" s="27" t="s">
        <v>950</v>
      </c>
      <c r="E143" s="27" t="s">
        <v>951</v>
      </c>
      <c r="F143" s="27" t="s">
        <v>952</v>
      </c>
      <c r="G143" s="27" t="s">
        <v>40</v>
      </c>
      <c r="H143" s="27" t="s">
        <v>739</v>
      </c>
      <c r="I143" s="27" t="s">
        <v>42</v>
      </c>
      <c r="J143" s="27" t="s">
        <v>925</v>
      </c>
      <c r="K143" s="27" t="s">
        <v>44</v>
      </c>
      <c r="L143" s="27" t="s">
        <v>953</v>
      </c>
      <c r="M143" s="27" t="s">
        <v>49</v>
      </c>
      <c r="N143" s="28" t="s">
        <v>945</v>
      </c>
      <c r="O143" s="28">
        <f>N143-N143*$O$5/100</f>
        <v>170</v>
      </c>
      <c r="P143" s="41"/>
      <c r="Q143" s="37">
        <f>O143*P143</f>
        <v>0</v>
      </c>
      <c r="R143" s="27" t="s">
        <v>316</v>
      </c>
      <c r="S143" s="27" t="s">
        <v>686</v>
      </c>
      <c r="T143" s="27" t="s">
        <v>954</v>
      </c>
      <c r="U143" s="27" t="s">
        <v>82</v>
      </c>
      <c r="V143" s="27" t="s">
        <v>122</v>
      </c>
      <c r="W143" s="27" t="s">
        <v>53</v>
      </c>
      <c r="X143" s="27" t="s">
        <v>947</v>
      </c>
      <c r="Y143" s="27" t="s">
        <v>955</v>
      </c>
      <c r="Z143" s="29" t="s">
        <v>956</v>
      </c>
      <c r="AA143" s="29">
        <f>P143*T143</f>
        <v>0</v>
      </c>
    </row>
    <row r="144" spans="2:27" s="17" customFormat="1" ht="127.95" customHeight="1" x14ac:dyDescent="0.2">
      <c r="B144" s="18"/>
      <c r="C144" s="19" t="s">
        <v>36</v>
      </c>
      <c r="D144" s="19" t="s">
        <v>957</v>
      </c>
      <c r="E144" s="19" t="s">
        <v>958</v>
      </c>
      <c r="F144" s="19" t="s">
        <v>959</v>
      </c>
      <c r="G144" s="19" t="s">
        <v>40</v>
      </c>
      <c r="H144" s="19" t="s">
        <v>739</v>
      </c>
      <c r="I144" s="19" t="s">
        <v>42</v>
      </c>
      <c r="J144" s="19" t="s">
        <v>925</v>
      </c>
      <c r="K144" s="19" t="s">
        <v>44</v>
      </c>
      <c r="L144" s="19" t="s">
        <v>960</v>
      </c>
      <c r="M144" s="19" t="s">
        <v>173</v>
      </c>
      <c r="N144" s="20" t="s">
        <v>621</v>
      </c>
      <c r="O144" s="20">
        <f>N144-N144*$O$5/100</f>
        <v>85</v>
      </c>
      <c r="P144" s="39"/>
      <c r="Q144" s="33">
        <f>O144*P144</f>
        <v>0</v>
      </c>
      <c r="R144" s="19" t="s">
        <v>316</v>
      </c>
      <c r="S144" s="19" t="s">
        <v>686</v>
      </c>
      <c r="T144" s="19" t="s">
        <v>961</v>
      </c>
      <c r="U144" s="19" t="s">
        <v>62</v>
      </c>
      <c r="V144" s="19" t="s">
        <v>52</v>
      </c>
      <c r="W144" s="19" t="s">
        <v>53</v>
      </c>
      <c r="X144" s="19" t="s">
        <v>962</v>
      </c>
      <c r="Y144" s="19" t="s">
        <v>963</v>
      </c>
      <c r="Z144" s="21" t="s">
        <v>964</v>
      </c>
      <c r="AA144" s="21">
        <f>P144*T144</f>
        <v>0</v>
      </c>
    </row>
    <row r="145" spans="2:27" s="17" customFormat="1" ht="127.95" customHeight="1" x14ac:dyDescent="0.2">
      <c r="B145" s="18"/>
      <c r="C145" s="19" t="s">
        <v>36</v>
      </c>
      <c r="D145" s="19" t="s">
        <v>965</v>
      </c>
      <c r="E145" s="19" t="s">
        <v>966</v>
      </c>
      <c r="F145" s="19" t="s">
        <v>967</v>
      </c>
      <c r="G145" s="19" t="s">
        <v>40</v>
      </c>
      <c r="H145" s="19" t="s">
        <v>739</v>
      </c>
      <c r="I145" s="19" t="s">
        <v>42</v>
      </c>
      <c r="J145" s="19" t="s">
        <v>925</v>
      </c>
      <c r="K145" s="19" t="s">
        <v>44</v>
      </c>
      <c r="L145" s="19" t="s">
        <v>968</v>
      </c>
      <c r="M145" s="19" t="s">
        <v>173</v>
      </c>
      <c r="N145" s="20" t="s">
        <v>621</v>
      </c>
      <c r="O145" s="20">
        <f>N145-N145*$O$5/100</f>
        <v>85</v>
      </c>
      <c r="P145" s="39"/>
      <c r="Q145" s="33">
        <f>O145*P145</f>
        <v>0</v>
      </c>
      <c r="R145" s="19" t="s">
        <v>316</v>
      </c>
      <c r="S145" s="19" t="s">
        <v>686</v>
      </c>
      <c r="T145" s="19" t="s">
        <v>969</v>
      </c>
      <c r="U145" s="19" t="s">
        <v>82</v>
      </c>
      <c r="V145" s="19" t="s">
        <v>122</v>
      </c>
      <c r="W145" s="19" t="s">
        <v>53</v>
      </c>
      <c r="X145" s="19" t="s">
        <v>962</v>
      </c>
      <c r="Y145" s="19" t="s">
        <v>955</v>
      </c>
      <c r="Z145" s="21" t="s">
        <v>970</v>
      </c>
      <c r="AA145" s="21">
        <f>P145*T145</f>
        <v>0</v>
      </c>
    </row>
    <row r="146" spans="2:27" s="17" customFormat="1" ht="127.95" customHeight="1" x14ac:dyDescent="0.2">
      <c r="B146" s="18"/>
      <c r="C146" s="19" t="s">
        <v>36</v>
      </c>
      <c r="D146" s="19" t="s">
        <v>971</v>
      </c>
      <c r="E146" s="19" t="s">
        <v>972</v>
      </c>
      <c r="F146" s="19" t="s">
        <v>973</v>
      </c>
      <c r="G146" s="19" t="s">
        <v>40</v>
      </c>
      <c r="H146" s="19" t="s">
        <v>739</v>
      </c>
      <c r="I146" s="19" t="s">
        <v>42</v>
      </c>
      <c r="J146" s="19" t="s">
        <v>925</v>
      </c>
      <c r="K146" s="19" t="s">
        <v>44</v>
      </c>
      <c r="L146" s="19" t="s">
        <v>974</v>
      </c>
      <c r="M146" s="19" t="s">
        <v>173</v>
      </c>
      <c r="N146" s="20" t="s">
        <v>373</v>
      </c>
      <c r="O146" s="20">
        <f>N146-N146*$O$5/100</f>
        <v>48</v>
      </c>
      <c r="P146" s="39"/>
      <c r="Q146" s="33">
        <f>O146*P146</f>
        <v>0</v>
      </c>
      <c r="R146" s="19" t="s">
        <v>743</v>
      </c>
      <c r="S146" s="19" t="s">
        <v>591</v>
      </c>
      <c r="T146" s="19" t="s">
        <v>975</v>
      </c>
      <c r="U146" s="19" t="s">
        <v>62</v>
      </c>
      <c r="V146" s="19" t="s">
        <v>52</v>
      </c>
      <c r="W146" s="19" t="s">
        <v>53</v>
      </c>
      <c r="X146" s="19" t="s">
        <v>976</v>
      </c>
      <c r="Y146" s="19" t="s">
        <v>963</v>
      </c>
      <c r="Z146" s="21" t="s">
        <v>977</v>
      </c>
      <c r="AA146" s="21">
        <f>P146*T146</f>
        <v>0</v>
      </c>
    </row>
    <row r="147" spans="2:27" s="17" customFormat="1" ht="127.95" customHeight="1" x14ac:dyDescent="0.2">
      <c r="B147" s="18"/>
      <c r="C147" s="19" t="s">
        <v>36</v>
      </c>
      <c r="D147" s="19" t="s">
        <v>978</v>
      </c>
      <c r="E147" s="19" t="s">
        <v>979</v>
      </c>
      <c r="F147" s="19" t="s">
        <v>980</v>
      </c>
      <c r="G147" s="19" t="s">
        <v>40</v>
      </c>
      <c r="H147" s="19" t="s">
        <v>739</v>
      </c>
      <c r="I147" s="19" t="s">
        <v>42</v>
      </c>
      <c r="J147" s="19" t="s">
        <v>925</v>
      </c>
      <c r="K147" s="19" t="s">
        <v>44</v>
      </c>
      <c r="L147" s="19" t="s">
        <v>981</v>
      </c>
      <c r="M147" s="19" t="s">
        <v>173</v>
      </c>
      <c r="N147" s="20" t="s">
        <v>373</v>
      </c>
      <c r="O147" s="20">
        <f>N147-N147*$O$5/100</f>
        <v>48</v>
      </c>
      <c r="P147" s="39"/>
      <c r="Q147" s="33">
        <f>O147*P147</f>
        <v>0</v>
      </c>
      <c r="R147" s="19" t="s">
        <v>743</v>
      </c>
      <c r="S147" s="19" t="s">
        <v>591</v>
      </c>
      <c r="T147" s="19" t="s">
        <v>982</v>
      </c>
      <c r="U147" s="19" t="s">
        <v>82</v>
      </c>
      <c r="V147" s="19" t="s">
        <v>122</v>
      </c>
      <c r="W147" s="19" t="s">
        <v>53</v>
      </c>
      <c r="X147" s="19" t="s">
        <v>976</v>
      </c>
      <c r="Y147" s="19" t="s">
        <v>983</v>
      </c>
      <c r="Z147" s="21" t="s">
        <v>984</v>
      </c>
      <c r="AA147" s="21">
        <f>P147*T147</f>
        <v>0</v>
      </c>
    </row>
    <row r="148" spans="2:27" s="17" customFormat="1" ht="127.95" customHeight="1" x14ac:dyDescent="0.2">
      <c r="B148" s="18"/>
      <c r="C148" s="19" t="s">
        <v>36</v>
      </c>
      <c r="D148" s="19" t="s">
        <v>985</v>
      </c>
      <c r="E148" s="19" t="s">
        <v>986</v>
      </c>
      <c r="F148" s="19" t="s">
        <v>987</v>
      </c>
      <c r="G148" s="19" t="s">
        <v>40</v>
      </c>
      <c r="H148" s="19" t="s">
        <v>739</v>
      </c>
      <c r="I148" s="19" t="s">
        <v>42</v>
      </c>
      <c r="J148" s="19"/>
      <c r="K148" s="19" t="s">
        <v>44</v>
      </c>
      <c r="L148" s="19" t="s">
        <v>988</v>
      </c>
      <c r="M148" s="19" t="s">
        <v>386</v>
      </c>
      <c r="N148" s="20" t="s">
        <v>246</v>
      </c>
      <c r="O148" s="20">
        <f>N148-N148*$O$5/100</f>
        <v>30</v>
      </c>
      <c r="P148" s="39"/>
      <c r="Q148" s="33">
        <f>O148*P148</f>
        <v>0</v>
      </c>
      <c r="R148" s="19" t="s">
        <v>743</v>
      </c>
      <c r="S148" s="19" t="s">
        <v>261</v>
      </c>
      <c r="T148" s="19" t="s">
        <v>989</v>
      </c>
      <c r="U148" s="19" t="s">
        <v>62</v>
      </c>
      <c r="V148" s="19" t="s">
        <v>52</v>
      </c>
      <c r="W148" s="19" t="s">
        <v>53</v>
      </c>
      <c r="X148" s="19" t="s">
        <v>990</v>
      </c>
      <c r="Y148" s="19" t="s">
        <v>991</v>
      </c>
      <c r="Z148" s="21" t="s">
        <v>992</v>
      </c>
      <c r="AA148" s="21">
        <f>P148*T148</f>
        <v>0</v>
      </c>
    </row>
    <row r="149" spans="2:27" s="17" customFormat="1" ht="127.95" customHeight="1" x14ac:dyDescent="0.2">
      <c r="B149" s="18"/>
      <c r="C149" s="19" t="s">
        <v>36</v>
      </c>
      <c r="D149" s="19" t="s">
        <v>993</v>
      </c>
      <c r="E149" s="19" t="s">
        <v>994</v>
      </c>
      <c r="F149" s="19" t="s">
        <v>995</v>
      </c>
      <c r="G149" s="19" t="s">
        <v>40</v>
      </c>
      <c r="H149" s="19" t="s">
        <v>739</v>
      </c>
      <c r="I149" s="19" t="s">
        <v>42</v>
      </c>
      <c r="J149" s="19"/>
      <c r="K149" s="19" t="s">
        <v>763</v>
      </c>
      <c r="L149" s="19" t="s">
        <v>855</v>
      </c>
      <c r="M149" s="19" t="s">
        <v>49</v>
      </c>
      <c r="N149" s="20" t="s">
        <v>996</v>
      </c>
      <c r="O149" s="20">
        <f>N149-N149*$O$5/100</f>
        <v>165</v>
      </c>
      <c r="P149" s="39"/>
      <c r="Q149" s="33">
        <f>O149*P149</f>
        <v>0</v>
      </c>
      <c r="R149" s="19" t="s">
        <v>316</v>
      </c>
      <c r="S149" s="19" t="s">
        <v>591</v>
      </c>
      <c r="T149" s="19" t="s">
        <v>308</v>
      </c>
      <c r="U149" s="19" t="s">
        <v>62</v>
      </c>
      <c r="V149" s="19" t="s">
        <v>52</v>
      </c>
      <c r="W149" s="19" t="s">
        <v>53</v>
      </c>
      <c r="X149" s="19" t="s">
        <v>997</v>
      </c>
      <c r="Y149" s="19" t="s">
        <v>998</v>
      </c>
      <c r="Z149" s="21" t="s">
        <v>999</v>
      </c>
      <c r="AA149" s="21">
        <f>P149*T149</f>
        <v>0</v>
      </c>
    </row>
    <row r="150" spans="2:27" s="17" customFormat="1" ht="127.95" customHeight="1" x14ac:dyDescent="0.2">
      <c r="B150" s="18"/>
      <c r="C150" s="19" t="s">
        <v>36</v>
      </c>
      <c r="D150" s="19" t="s">
        <v>1000</v>
      </c>
      <c r="E150" s="19" t="s">
        <v>1001</v>
      </c>
      <c r="F150" s="19" t="s">
        <v>1002</v>
      </c>
      <c r="G150" s="19" t="s">
        <v>40</v>
      </c>
      <c r="H150" s="19" t="s">
        <v>739</v>
      </c>
      <c r="I150" s="19" t="s">
        <v>42</v>
      </c>
      <c r="J150" s="19"/>
      <c r="K150" s="19" t="s">
        <v>763</v>
      </c>
      <c r="L150" s="19" t="s">
        <v>877</v>
      </c>
      <c r="M150" s="19" t="s">
        <v>49</v>
      </c>
      <c r="N150" s="20" t="s">
        <v>1003</v>
      </c>
      <c r="O150" s="20">
        <f>N150-N150*$O$5/100</f>
        <v>180</v>
      </c>
      <c r="P150" s="39"/>
      <c r="Q150" s="33">
        <f>O150*P150</f>
        <v>0</v>
      </c>
      <c r="R150" s="19" t="s">
        <v>316</v>
      </c>
      <c r="S150" s="19" t="s">
        <v>792</v>
      </c>
      <c r="T150" s="19" t="s">
        <v>946</v>
      </c>
      <c r="U150" s="19" t="s">
        <v>62</v>
      </c>
      <c r="V150" s="19" t="s">
        <v>52</v>
      </c>
      <c r="W150" s="19" t="s">
        <v>53</v>
      </c>
      <c r="X150" s="19" t="s">
        <v>947</v>
      </c>
      <c r="Y150" s="19" t="s">
        <v>1004</v>
      </c>
      <c r="Z150" s="21" t="s">
        <v>1005</v>
      </c>
      <c r="AA150" s="21">
        <f>P150*T150</f>
        <v>0</v>
      </c>
    </row>
    <row r="151" spans="2:27" s="17" customFormat="1" ht="127.95" customHeight="1" x14ac:dyDescent="0.2">
      <c r="B151" s="18"/>
      <c r="C151" s="19" t="s">
        <v>36</v>
      </c>
      <c r="D151" s="19" t="s">
        <v>504</v>
      </c>
      <c r="E151" s="19" t="s">
        <v>1006</v>
      </c>
      <c r="F151" s="19" t="s">
        <v>1007</v>
      </c>
      <c r="G151" s="19" t="s">
        <v>40</v>
      </c>
      <c r="H151" s="19" t="s">
        <v>739</v>
      </c>
      <c r="I151" s="19" t="s">
        <v>42</v>
      </c>
      <c r="J151" s="19"/>
      <c r="K151" s="19" t="s">
        <v>44</v>
      </c>
      <c r="L151" s="19" t="s">
        <v>782</v>
      </c>
      <c r="M151" s="19" t="s">
        <v>49</v>
      </c>
      <c r="N151" s="20" t="s">
        <v>236</v>
      </c>
      <c r="O151" s="20">
        <f>N151-N151*$O$5/100</f>
        <v>160</v>
      </c>
      <c r="P151" s="39"/>
      <c r="Q151" s="33">
        <f>O151*P151</f>
        <v>0</v>
      </c>
      <c r="R151" s="19" t="s">
        <v>316</v>
      </c>
      <c r="S151" s="19" t="s">
        <v>591</v>
      </c>
      <c r="T151" s="19" t="s">
        <v>308</v>
      </c>
      <c r="U151" s="19" t="s">
        <v>82</v>
      </c>
      <c r="V151" s="19" t="s">
        <v>52</v>
      </c>
      <c r="W151" s="19" t="s">
        <v>53</v>
      </c>
      <c r="X151" s="19" t="s">
        <v>1008</v>
      </c>
      <c r="Y151" s="19" t="s">
        <v>1009</v>
      </c>
      <c r="Z151" s="21" t="s">
        <v>1010</v>
      </c>
      <c r="AA151" s="21">
        <f>P151*T151</f>
        <v>0</v>
      </c>
    </row>
    <row r="152" spans="2:27" s="17" customFormat="1" ht="127.95" customHeight="1" x14ac:dyDescent="0.2">
      <c r="B152" s="18"/>
      <c r="C152" s="19" t="s">
        <v>36</v>
      </c>
      <c r="D152" s="19" t="s">
        <v>1011</v>
      </c>
      <c r="E152" s="19" t="s">
        <v>1012</v>
      </c>
      <c r="F152" s="19" t="s">
        <v>1013</v>
      </c>
      <c r="G152" s="19" t="s">
        <v>40</v>
      </c>
      <c r="H152" s="19" t="s">
        <v>739</v>
      </c>
      <c r="I152" s="19" t="s">
        <v>42</v>
      </c>
      <c r="J152" s="19"/>
      <c r="K152" s="19" t="s">
        <v>788</v>
      </c>
      <c r="L152" s="19" t="s">
        <v>1014</v>
      </c>
      <c r="M152" s="19" t="s">
        <v>49</v>
      </c>
      <c r="N152" s="20" t="s">
        <v>996</v>
      </c>
      <c r="O152" s="20">
        <f>N152-N152*$O$5/100</f>
        <v>165</v>
      </c>
      <c r="P152" s="39"/>
      <c r="Q152" s="33">
        <f>O152*P152</f>
        <v>0</v>
      </c>
      <c r="R152" s="19" t="s">
        <v>316</v>
      </c>
      <c r="S152" s="19" t="s">
        <v>686</v>
      </c>
      <c r="T152" s="19" t="s">
        <v>1015</v>
      </c>
      <c r="U152" s="19" t="s">
        <v>51</v>
      </c>
      <c r="V152" s="19" t="s">
        <v>52</v>
      </c>
      <c r="W152" s="19" t="s">
        <v>53</v>
      </c>
      <c r="X152" s="19" t="s">
        <v>997</v>
      </c>
      <c r="Y152" s="19" t="s">
        <v>1016</v>
      </c>
      <c r="Z152" s="21" t="s">
        <v>1017</v>
      </c>
      <c r="AA152" s="21">
        <f>P152*T152</f>
        <v>0</v>
      </c>
    </row>
    <row r="153" spans="2:27" s="17" customFormat="1" ht="127.95" customHeight="1" x14ac:dyDescent="0.2">
      <c r="B153" s="18"/>
      <c r="C153" s="19" t="s">
        <v>36</v>
      </c>
      <c r="D153" s="19" t="s">
        <v>1018</v>
      </c>
      <c r="E153" s="19" t="s">
        <v>1019</v>
      </c>
      <c r="F153" s="19" t="s">
        <v>1020</v>
      </c>
      <c r="G153" s="19" t="s">
        <v>40</v>
      </c>
      <c r="H153" s="19" t="s">
        <v>739</v>
      </c>
      <c r="I153" s="19" t="s">
        <v>42</v>
      </c>
      <c r="J153" s="19"/>
      <c r="K153" s="19" t="s">
        <v>788</v>
      </c>
      <c r="L153" s="19" t="s">
        <v>1021</v>
      </c>
      <c r="M153" s="19" t="s">
        <v>49</v>
      </c>
      <c r="N153" s="20" t="s">
        <v>971</v>
      </c>
      <c r="O153" s="20">
        <f>N153-N153*$O$5/100</f>
        <v>140</v>
      </c>
      <c r="P153" s="39"/>
      <c r="Q153" s="33">
        <f>O153*P153</f>
        <v>0</v>
      </c>
      <c r="R153" s="19" t="s">
        <v>316</v>
      </c>
      <c r="S153" s="19" t="s">
        <v>686</v>
      </c>
      <c r="T153" s="19" t="s">
        <v>1015</v>
      </c>
      <c r="U153" s="19" t="s">
        <v>1022</v>
      </c>
      <c r="V153" s="19" t="s">
        <v>122</v>
      </c>
      <c r="W153" s="19" t="s">
        <v>53</v>
      </c>
      <c r="X153" s="19" t="s">
        <v>997</v>
      </c>
      <c r="Y153" s="19" t="s">
        <v>1023</v>
      </c>
      <c r="Z153" s="21" t="s">
        <v>1024</v>
      </c>
      <c r="AA153" s="21">
        <f>P153*T153</f>
        <v>0</v>
      </c>
    </row>
    <row r="154" spans="2:27" s="17" customFormat="1" ht="127.95" customHeight="1" x14ac:dyDescent="0.2">
      <c r="B154" s="18"/>
      <c r="C154" s="19" t="s">
        <v>36</v>
      </c>
      <c r="D154" s="19" t="s">
        <v>1025</v>
      </c>
      <c r="E154" s="19" t="s">
        <v>1026</v>
      </c>
      <c r="F154" s="19" t="s">
        <v>1027</v>
      </c>
      <c r="G154" s="19" t="s">
        <v>40</v>
      </c>
      <c r="H154" s="19" t="s">
        <v>739</v>
      </c>
      <c r="I154" s="19" t="s">
        <v>42</v>
      </c>
      <c r="J154" s="19"/>
      <c r="K154" s="19" t="s">
        <v>788</v>
      </c>
      <c r="L154" s="19" t="s">
        <v>1028</v>
      </c>
      <c r="M154" s="19" t="s">
        <v>246</v>
      </c>
      <c r="N154" s="20" t="s">
        <v>373</v>
      </c>
      <c r="O154" s="20">
        <f>N154-N154*$O$5/100</f>
        <v>48</v>
      </c>
      <c r="P154" s="39"/>
      <c r="Q154" s="33">
        <f>O154*P154</f>
        <v>0</v>
      </c>
      <c r="R154" s="19" t="s">
        <v>743</v>
      </c>
      <c r="S154" s="19" t="s">
        <v>686</v>
      </c>
      <c r="T154" s="19" t="s">
        <v>1029</v>
      </c>
      <c r="U154" s="19" t="s">
        <v>62</v>
      </c>
      <c r="V154" s="19" t="s">
        <v>52</v>
      </c>
      <c r="W154" s="19" t="s">
        <v>53</v>
      </c>
      <c r="X154" s="19" t="s">
        <v>1030</v>
      </c>
      <c r="Y154" s="19" t="s">
        <v>1031</v>
      </c>
      <c r="Z154" s="21" t="s">
        <v>1032</v>
      </c>
      <c r="AA154" s="21">
        <f>P154*T154</f>
        <v>0</v>
      </c>
    </row>
    <row r="155" spans="2:27" s="17" customFormat="1" ht="127.95" customHeight="1" x14ac:dyDescent="0.2">
      <c r="B155" s="18"/>
      <c r="C155" s="19" t="s">
        <v>36</v>
      </c>
      <c r="D155" s="19" t="s">
        <v>1033</v>
      </c>
      <c r="E155" s="19" t="s">
        <v>1034</v>
      </c>
      <c r="F155" s="19" t="s">
        <v>1035</v>
      </c>
      <c r="G155" s="19" t="s">
        <v>40</v>
      </c>
      <c r="H155" s="19" t="s">
        <v>739</v>
      </c>
      <c r="I155" s="19" t="s">
        <v>42</v>
      </c>
      <c r="J155" s="19"/>
      <c r="K155" s="19" t="s">
        <v>788</v>
      </c>
      <c r="L155" s="19" t="s">
        <v>1036</v>
      </c>
      <c r="M155" s="19" t="s">
        <v>246</v>
      </c>
      <c r="N155" s="20" t="s">
        <v>373</v>
      </c>
      <c r="O155" s="20">
        <f>N155-N155*$O$5/100</f>
        <v>48</v>
      </c>
      <c r="P155" s="39"/>
      <c r="Q155" s="33">
        <f>O155*P155</f>
        <v>0</v>
      </c>
      <c r="R155" s="19" t="s">
        <v>743</v>
      </c>
      <c r="S155" s="19" t="s">
        <v>686</v>
      </c>
      <c r="T155" s="19" t="s">
        <v>1037</v>
      </c>
      <c r="U155" s="19" t="s">
        <v>51</v>
      </c>
      <c r="V155" s="19" t="s">
        <v>122</v>
      </c>
      <c r="W155" s="19" t="s">
        <v>53</v>
      </c>
      <c r="X155" s="19" t="s">
        <v>1030</v>
      </c>
      <c r="Y155" s="19" t="s">
        <v>1038</v>
      </c>
      <c r="Z155" s="21" t="s">
        <v>1039</v>
      </c>
      <c r="AA155" s="21">
        <f>P155*T155</f>
        <v>0</v>
      </c>
    </row>
    <row r="156" spans="2:27" s="17" customFormat="1" ht="127.95" customHeight="1" x14ac:dyDescent="0.2">
      <c r="B156" s="18"/>
      <c r="C156" s="19" t="s">
        <v>36</v>
      </c>
      <c r="D156" s="19" t="s">
        <v>307</v>
      </c>
      <c r="E156" s="19" t="s">
        <v>1040</v>
      </c>
      <c r="F156" s="19" t="s">
        <v>1041</v>
      </c>
      <c r="G156" s="19" t="s">
        <v>40</v>
      </c>
      <c r="H156" s="19" t="s">
        <v>739</v>
      </c>
      <c r="I156" s="19" t="s">
        <v>42</v>
      </c>
      <c r="J156" s="19"/>
      <c r="K156" s="19" t="s">
        <v>44</v>
      </c>
      <c r="L156" s="19" t="s">
        <v>1042</v>
      </c>
      <c r="M156" s="19" t="s">
        <v>246</v>
      </c>
      <c r="N156" s="20" t="s">
        <v>373</v>
      </c>
      <c r="O156" s="20">
        <f>N156-N156*$O$5/100</f>
        <v>48</v>
      </c>
      <c r="P156" s="39"/>
      <c r="Q156" s="33">
        <f>O156*P156</f>
        <v>0</v>
      </c>
      <c r="R156" s="19" t="s">
        <v>743</v>
      </c>
      <c r="S156" s="19" t="s">
        <v>686</v>
      </c>
      <c r="T156" s="19" t="s">
        <v>1043</v>
      </c>
      <c r="U156" s="19" t="s">
        <v>51</v>
      </c>
      <c r="V156" s="19" t="s">
        <v>52</v>
      </c>
      <c r="W156" s="19" t="s">
        <v>53</v>
      </c>
      <c r="X156" s="19" t="s">
        <v>1030</v>
      </c>
      <c r="Y156" s="19" t="s">
        <v>1044</v>
      </c>
      <c r="Z156" s="21" t="s">
        <v>1045</v>
      </c>
      <c r="AA156" s="21">
        <f>P156*T156</f>
        <v>0</v>
      </c>
    </row>
    <row r="157" spans="2:27" s="17" customFormat="1" ht="127.95" customHeight="1" x14ac:dyDescent="0.2">
      <c r="B157" s="18"/>
      <c r="C157" s="18"/>
      <c r="D157" s="18" t="s">
        <v>1046</v>
      </c>
      <c r="E157" s="18" t="s">
        <v>1047</v>
      </c>
      <c r="F157" s="18" t="s">
        <v>1048</v>
      </c>
      <c r="G157" s="18" t="s">
        <v>40</v>
      </c>
      <c r="H157" s="18" t="s">
        <v>1049</v>
      </c>
      <c r="I157" s="18" t="s">
        <v>42</v>
      </c>
      <c r="J157" s="18" t="s">
        <v>1050</v>
      </c>
      <c r="K157" s="18" t="s">
        <v>1051</v>
      </c>
      <c r="L157" s="18" t="s">
        <v>1052</v>
      </c>
      <c r="M157" s="18" t="s">
        <v>212</v>
      </c>
      <c r="N157" s="24" t="s">
        <v>312</v>
      </c>
      <c r="O157" s="24">
        <f>N157-N157*$O$5/100</f>
        <v>38</v>
      </c>
      <c r="P157" s="41"/>
      <c r="Q157" s="35">
        <f>O157*P157</f>
        <v>0</v>
      </c>
      <c r="R157" s="18" t="s">
        <v>743</v>
      </c>
      <c r="S157" s="18" t="s">
        <v>473</v>
      </c>
      <c r="T157" s="18" t="s">
        <v>1053</v>
      </c>
      <c r="U157" s="18" t="s">
        <v>62</v>
      </c>
      <c r="V157" s="18" t="s">
        <v>52</v>
      </c>
      <c r="W157" s="18" t="s">
        <v>53</v>
      </c>
      <c r="X157" s="18" t="s">
        <v>1030</v>
      </c>
      <c r="Y157" s="18" t="s">
        <v>1054</v>
      </c>
      <c r="Z157" s="21" t="s">
        <v>1055</v>
      </c>
      <c r="AA157" s="21">
        <f>P157*T157</f>
        <v>0</v>
      </c>
    </row>
    <row r="158" spans="2:27" s="17" customFormat="1" ht="127.95" customHeight="1" x14ac:dyDescent="0.2">
      <c r="B158" s="18"/>
      <c r="C158" s="18"/>
      <c r="D158" s="18" t="s">
        <v>1056</v>
      </c>
      <c r="E158" s="18" t="s">
        <v>1057</v>
      </c>
      <c r="F158" s="18" t="s">
        <v>1058</v>
      </c>
      <c r="G158" s="18" t="s">
        <v>40</v>
      </c>
      <c r="H158" s="18" t="s">
        <v>1049</v>
      </c>
      <c r="I158" s="18" t="s">
        <v>42</v>
      </c>
      <c r="J158" s="18" t="s">
        <v>1050</v>
      </c>
      <c r="K158" s="18" t="s">
        <v>1059</v>
      </c>
      <c r="L158" s="18" t="s">
        <v>1060</v>
      </c>
      <c r="M158" s="18" t="s">
        <v>212</v>
      </c>
      <c r="N158" s="24" t="s">
        <v>312</v>
      </c>
      <c r="O158" s="24">
        <f>N158-N158*$O$5/100</f>
        <v>38</v>
      </c>
      <c r="P158" s="41"/>
      <c r="Q158" s="35">
        <f>O158*P158</f>
        <v>0</v>
      </c>
      <c r="R158" s="18" t="s">
        <v>743</v>
      </c>
      <c r="S158" s="18" t="s">
        <v>473</v>
      </c>
      <c r="T158" s="18" t="s">
        <v>1061</v>
      </c>
      <c r="U158" s="18" t="s">
        <v>51</v>
      </c>
      <c r="V158" s="18" t="s">
        <v>52</v>
      </c>
      <c r="W158" s="18" t="s">
        <v>53</v>
      </c>
      <c r="X158" s="18" t="s">
        <v>1062</v>
      </c>
      <c r="Y158" s="18" t="s">
        <v>1063</v>
      </c>
      <c r="Z158" s="21" t="s">
        <v>1064</v>
      </c>
      <c r="AA158" s="21">
        <f>P158*T158</f>
        <v>0</v>
      </c>
    </row>
    <row r="159" spans="2:27" s="17" customFormat="1" ht="127.95" customHeight="1" x14ac:dyDescent="0.2">
      <c r="B159" s="18"/>
      <c r="C159" s="18"/>
      <c r="D159" s="18" t="s">
        <v>1065</v>
      </c>
      <c r="E159" s="18" t="s">
        <v>1066</v>
      </c>
      <c r="F159" s="18" t="s">
        <v>1067</v>
      </c>
      <c r="G159" s="18" t="s">
        <v>40</v>
      </c>
      <c r="H159" s="18" t="s">
        <v>1049</v>
      </c>
      <c r="I159" s="18" t="s">
        <v>42</v>
      </c>
      <c r="J159" s="18" t="s">
        <v>1050</v>
      </c>
      <c r="K159" s="18" t="s">
        <v>44</v>
      </c>
      <c r="L159" s="18" t="s">
        <v>1068</v>
      </c>
      <c r="M159" s="18" t="s">
        <v>212</v>
      </c>
      <c r="N159" s="24" t="s">
        <v>312</v>
      </c>
      <c r="O159" s="24">
        <f>N159-N159*$O$5/100</f>
        <v>38</v>
      </c>
      <c r="P159" s="41"/>
      <c r="Q159" s="35">
        <f>O159*P159</f>
        <v>0</v>
      </c>
      <c r="R159" s="18" t="s">
        <v>743</v>
      </c>
      <c r="S159" s="18" t="s">
        <v>473</v>
      </c>
      <c r="T159" s="18" t="s">
        <v>1069</v>
      </c>
      <c r="U159" s="18" t="s">
        <v>51</v>
      </c>
      <c r="V159" s="18" t="s">
        <v>52</v>
      </c>
      <c r="W159" s="18" t="s">
        <v>53</v>
      </c>
      <c r="X159" s="18" t="s">
        <v>1062</v>
      </c>
      <c r="Y159" s="18" t="s">
        <v>1070</v>
      </c>
      <c r="Z159" s="21" t="s">
        <v>1071</v>
      </c>
      <c r="AA159" s="21">
        <f>P159*T159</f>
        <v>0</v>
      </c>
    </row>
    <row r="160" spans="2:27" s="17" customFormat="1" ht="127.95" customHeight="1" x14ac:dyDescent="0.2">
      <c r="B160" s="18"/>
      <c r="C160" s="18"/>
      <c r="D160" s="18" t="s">
        <v>1072</v>
      </c>
      <c r="E160" s="18" t="s">
        <v>1073</v>
      </c>
      <c r="F160" s="18" t="s">
        <v>1074</v>
      </c>
      <c r="G160" s="18" t="s">
        <v>40</v>
      </c>
      <c r="H160" s="18" t="s">
        <v>1049</v>
      </c>
      <c r="I160" s="18" t="s">
        <v>42</v>
      </c>
      <c r="J160" s="18" t="s">
        <v>1050</v>
      </c>
      <c r="K160" s="18" t="s">
        <v>44</v>
      </c>
      <c r="L160" s="18" t="s">
        <v>1075</v>
      </c>
      <c r="M160" s="18" t="s">
        <v>212</v>
      </c>
      <c r="N160" s="24" t="s">
        <v>312</v>
      </c>
      <c r="O160" s="24">
        <f>N160-N160*$O$5/100</f>
        <v>38</v>
      </c>
      <c r="P160" s="41"/>
      <c r="Q160" s="35">
        <f>O160*P160</f>
        <v>0</v>
      </c>
      <c r="R160" s="18" t="s">
        <v>743</v>
      </c>
      <c r="S160" s="18" t="s">
        <v>473</v>
      </c>
      <c r="T160" s="18" t="s">
        <v>1069</v>
      </c>
      <c r="U160" s="18" t="s">
        <v>62</v>
      </c>
      <c r="V160" s="18" t="s">
        <v>52</v>
      </c>
      <c r="W160" s="18" t="s">
        <v>53</v>
      </c>
      <c r="X160" s="18" t="s">
        <v>1076</v>
      </c>
      <c r="Y160" s="18" t="s">
        <v>1077</v>
      </c>
      <c r="Z160" s="21" t="s">
        <v>1078</v>
      </c>
      <c r="AA160" s="21">
        <f>P160*T160</f>
        <v>0</v>
      </c>
    </row>
    <row r="161" spans="2:27" s="17" customFormat="1" ht="127.95" customHeight="1" x14ac:dyDescent="0.2">
      <c r="B161" s="18"/>
      <c r="C161" s="27" t="s">
        <v>394</v>
      </c>
      <c r="D161" s="27" t="s">
        <v>297</v>
      </c>
      <c r="E161" s="27" t="s">
        <v>1079</v>
      </c>
      <c r="F161" s="27" t="s">
        <v>1080</v>
      </c>
      <c r="G161" s="27" t="s">
        <v>40</v>
      </c>
      <c r="H161" s="27" t="s">
        <v>1049</v>
      </c>
      <c r="I161" s="27" t="s">
        <v>42</v>
      </c>
      <c r="J161" s="27" t="s">
        <v>1050</v>
      </c>
      <c r="K161" s="27" t="s">
        <v>1081</v>
      </c>
      <c r="L161" s="27" t="s">
        <v>1082</v>
      </c>
      <c r="M161" s="27" t="s">
        <v>212</v>
      </c>
      <c r="N161" s="28" t="s">
        <v>312</v>
      </c>
      <c r="O161" s="28">
        <f>N161-N161*$O$5/100</f>
        <v>38</v>
      </c>
      <c r="P161" s="41"/>
      <c r="Q161" s="37">
        <f>O161*P161</f>
        <v>0</v>
      </c>
      <c r="R161" s="27" t="s">
        <v>743</v>
      </c>
      <c r="S161" s="27" t="s">
        <v>473</v>
      </c>
      <c r="T161" s="27" t="s">
        <v>1083</v>
      </c>
      <c r="U161" s="27" t="s">
        <v>51</v>
      </c>
      <c r="V161" s="27" t="s">
        <v>52</v>
      </c>
      <c r="W161" s="27" t="s">
        <v>53</v>
      </c>
      <c r="X161" s="27" t="s">
        <v>1062</v>
      </c>
      <c r="Y161" s="27" t="s">
        <v>1084</v>
      </c>
      <c r="Z161" s="29" t="s">
        <v>1085</v>
      </c>
      <c r="AA161" s="29">
        <f>P161*T161</f>
        <v>0</v>
      </c>
    </row>
    <row r="162" spans="2:27" s="17" customFormat="1" ht="127.95" customHeight="1" x14ac:dyDescent="0.2">
      <c r="B162" s="18"/>
      <c r="C162" s="18"/>
      <c r="D162" s="18" t="s">
        <v>1086</v>
      </c>
      <c r="E162" s="18" t="s">
        <v>1087</v>
      </c>
      <c r="F162" s="18" t="s">
        <v>1088</v>
      </c>
      <c r="G162" s="18" t="s">
        <v>40</v>
      </c>
      <c r="H162" s="18" t="s">
        <v>1049</v>
      </c>
      <c r="I162" s="18" t="s">
        <v>42</v>
      </c>
      <c r="J162" s="18" t="s">
        <v>1050</v>
      </c>
      <c r="K162" s="18" t="s">
        <v>1089</v>
      </c>
      <c r="L162" s="18" t="s">
        <v>1090</v>
      </c>
      <c r="M162" s="18" t="s">
        <v>212</v>
      </c>
      <c r="N162" s="24" t="s">
        <v>312</v>
      </c>
      <c r="O162" s="24">
        <f>N162-N162*$O$5/100</f>
        <v>38</v>
      </c>
      <c r="P162" s="41"/>
      <c r="Q162" s="35">
        <f>O162*P162</f>
        <v>0</v>
      </c>
      <c r="R162" s="18" t="s">
        <v>743</v>
      </c>
      <c r="S162" s="18" t="s">
        <v>473</v>
      </c>
      <c r="T162" s="18" t="s">
        <v>1061</v>
      </c>
      <c r="U162" s="18" t="s">
        <v>51</v>
      </c>
      <c r="V162" s="18" t="s">
        <v>52</v>
      </c>
      <c r="W162" s="18" t="s">
        <v>53</v>
      </c>
      <c r="X162" s="18" t="s">
        <v>1062</v>
      </c>
      <c r="Y162" s="18" t="s">
        <v>1091</v>
      </c>
      <c r="Z162" s="21" t="s">
        <v>1092</v>
      </c>
      <c r="AA162" s="21">
        <f>P162*T162</f>
        <v>0</v>
      </c>
    </row>
    <row r="163" spans="2:27" s="17" customFormat="1" ht="127.95" customHeight="1" x14ac:dyDescent="0.2">
      <c r="B163" s="18"/>
      <c r="C163" s="18"/>
      <c r="D163" s="18" t="s">
        <v>1093</v>
      </c>
      <c r="E163" s="18" t="s">
        <v>1094</v>
      </c>
      <c r="F163" s="18" t="s">
        <v>1095</v>
      </c>
      <c r="G163" s="18" t="s">
        <v>40</v>
      </c>
      <c r="H163" s="18" t="s">
        <v>1049</v>
      </c>
      <c r="I163" s="18" t="s">
        <v>42</v>
      </c>
      <c r="J163" s="18" t="s">
        <v>1050</v>
      </c>
      <c r="K163" s="18" t="s">
        <v>1059</v>
      </c>
      <c r="L163" s="18" t="s">
        <v>1096</v>
      </c>
      <c r="M163" s="18" t="s">
        <v>212</v>
      </c>
      <c r="N163" s="24" t="s">
        <v>312</v>
      </c>
      <c r="O163" s="24">
        <f>N163-N163*$O$5/100</f>
        <v>38</v>
      </c>
      <c r="P163" s="41"/>
      <c r="Q163" s="35">
        <f>O163*P163</f>
        <v>0</v>
      </c>
      <c r="R163" s="18" t="s">
        <v>743</v>
      </c>
      <c r="S163" s="18" t="s">
        <v>473</v>
      </c>
      <c r="T163" s="18" t="s">
        <v>1083</v>
      </c>
      <c r="U163" s="18" t="s">
        <v>51</v>
      </c>
      <c r="V163" s="18" t="s">
        <v>52</v>
      </c>
      <c r="W163" s="18" t="s">
        <v>53</v>
      </c>
      <c r="X163" s="18" t="s">
        <v>1062</v>
      </c>
      <c r="Y163" s="18" t="s">
        <v>1097</v>
      </c>
      <c r="Z163" s="21" t="s">
        <v>1098</v>
      </c>
      <c r="AA163" s="21">
        <f>P163*T163</f>
        <v>0</v>
      </c>
    </row>
    <row r="164" spans="2:27" s="17" customFormat="1" ht="127.95" customHeight="1" x14ac:dyDescent="0.2">
      <c r="B164" s="18"/>
      <c r="C164" s="18"/>
      <c r="D164" s="18" t="s">
        <v>1099</v>
      </c>
      <c r="E164" s="18" t="s">
        <v>1100</v>
      </c>
      <c r="F164" s="18" t="s">
        <v>1101</v>
      </c>
      <c r="G164" s="18" t="s">
        <v>40</v>
      </c>
      <c r="H164" s="18" t="s">
        <v>1049</v>
      </c>
      <c r="I164" s="18" t="s">
        <v>42</v>
      </c>
      <c r="J164" s="18" t="s">
        <v>1050</v>
      </c>
      <c r="K164" s="18" t="s">
        <v>1059</v>
      </c>
      <c r="L164" s="18" t="s">
        <v>1102</v>
      </c>
      <c r="M164" s="18" t="s">
        <v>212</v>
      </c>
      <c r="N164" s="24" t="s">
        <v>312</v>
      </c>
      <c r="O164" s="24">
        <f>N164-N164*$O$5/100</f>
        <v>38</v>
      </c>
      <c r="P164" s="41"/>
      <c r="Q164" s="35">
        <f>O164*P164</f>
        <v>0</v>
      </c>
      <c r="R164" s="18" t="s">
        <v>743</v>
      </c>
      <c r="S164" s="18" t="s">
        <v>473</v>
      </c>
      <c r="T164" s="18" t="s">
        <v>1083</v>
      </c>
      <c r="U164" s="18" t="s">
        <v>51</v>
      </c>
      <c r="V164" s="18" t="s">
        <v>52</v>
      </c>
      <c r="W164" s="18" t="s">
        <v>53</v>
      </c>
      <c r="X164" s="18" t="s">
        <v>1062</v>
      </c>
      <c r="Y164" s="18" t="s">
        <v>1103</v>
      </c>
      <c r="Z164" s="21" t="s">
        <v>1104</v>
      </c>
      <c r="AA164" s="21">
        <f>P164*T164</f>
        <v>0</v>
      </c>
    </row>
    <row r="165" spans="2:27" s="17" customFormat="1" ht="127.95" customHeight="1" x14ac:dyDescent="0.2">
      <c r="B165" s="18"/>
      <c r="C165" s="19" t="s">
        <v>36</v>
      </c>
      <c r="D165" s="19" t="s">
        <v>1105</v>
      </c>
      <c r="E165" s="19" t="s">
        <v>1106</v>
      </c>
      <c r="F165" s="19" t="s">
        <v>1107</v>
      </c>
      <c r="G165" s="19" t="s">
        <v>40</v>
      </c>
      <c r="H165" s="19" t="s">
        <v>1049</v>
      </c>
      <c r="I165" s="19" t="s">
        <v>42</v>
      </c>
      <c r="J165" s="19" t="s">
        <v>1108</v>
      </c>
      <c r="K165" s="19" t="s">
        <v>741</v>
      </c>
      <c r="L165" s="19" t="s">
        <v>1109</v>
      </c>
      <c r="M165" s="19" t="s">
        <v>386</v>
      </c>
      <c r="N165" s="20" t="s">
        <v>246</v>
      </c>
      <c r="O165" s="20">
        <f>N165-N165*$O$5/100</f>
        <v>30</v>
      </c>
      <c r="P165" s="39"/>
      <c r="Q165" s="33">
        <f>O165*P165</f>
        <v>0</v>
      </c>
      <c r="R165" s="19" t="s">
        <v>743</v>
      </c>
      <c r="S165" s="19" t="s">
        <v>261</v>
      </c>
      <c r="T165" s="19" t="s">
        <v>989</v>
      </c>
      <c r="U165" s="19" t="s">
        <v>51</v>
      </c>
      <c r="V165" s="19" t="s">
        <v>52</v>
      </c>
      <c r="W165" s="19" t="s">
        <v>53</v>
      </c>
      <c r="X165" s="19" t="s">
        <v>990</v>
      </c>
      <c r="Y165" s="19" t="s">
        <v>1110</v>
      </c>
      <c r="Z165" s="21" t="s">
        <v>1111</v>
      </c>
      <c r="AA165" s="21">
        <f>P165*T165</f>
        <v>0</v>
      </c>
    </row>
    <row r="166" spans="2:27" s="17" customFormat="1" ht="127.95" customHeight="1" x14ac:dyDescent="0.2">
      <c r="B166" s="18"/>
      <c r="C166" s="19" t="s">
        <v>36</v>
      </c>
      <c r="D166" s="19" t="s">
        <v>236</v>
      </c>
      <c r="E166" s="19" t="s">
        <v>1112</v>
      </c>
      <c r="F166" s="19" t="s">
        <v>1113</v>
      </c>
      <c r="G166" s="19" t="s">
        <v>40</v>
      </c>
      <c r="H166" s="19" t="s">
        <v>1049</v>
      </c>
      <c r="I166" s="19" t="s">
        <v>42</v>
      </c>
      <c r="J166" s="19" t="s">
        <v>1108</v>
      </c>
      <c r="K166" s="19" t="s">
        <v>788</v>
      </c>
      <c r="L166" s="19" t="s">
        <v>1114</v>
      </c>
      <c r="M166" s="19" t="s">
        <v>386</v>
      </c>
      <c r="N166" s="20" t="s">
        <v>212</v>
      </c>
      <c r="O166" s="20">
        <f>N166-N166*$O$5/100</f>
        <v>25</v>
      </c>
      <c r="P166" s="39"/>
      <c r="Q166" s="33">
        <f>O166*P166</f>
        <v>0</v>
      </c>
      <c r="R166" s="19" t="s">
        <v>743</v>
      </c>
      <c r="S166" s="19" t="s">
        <v>261</v>
      </c>
      <c r="T166" s="19" t="s">
        <v>989</v>
      </c>
      <c r="U166" s="19" t="s">
        <v>406</v>
      </c>
      <c r="V166" s="19" t="s">
        <v>52</v>
      </c>
      <c r="W166" s="19" t="s">
        <v>53</v>
      </c>
      <c r="X166" s="19" t="s">
        <v>1076</v>
      </c>
      <c r="Y166" s="19" t="s">
        <v>1115</v>
      </c>
      <c r="Z166" s="21" t="s">
        <v>1116</v>
      </c>
      <c r="AA166" s="21">
        <f>P166*T166</f>
        <v>0</v>
      </c>
    </row>
    <row r="167" spans="2:27" s="17" customFormat="1" ht="127.95" customHeight="1" x14ac:dyDescent="0.2">
      <c r="B167" s="18"/>
      <c r="C167" s="19" t="s">
        <v>36</v>
      </c>
      <c r="D167" s="19" t="s">
        <v>1117</v>
      </c>
      <c r="E167" s="19" t="s">
        <v>1118</v>
      </c>
      <c r="F167" s="19" t="s">
        <v>1119</v>
      </c>
      <c r="G167" s="19" t="s">
        <v>40</v>
      </c>
      <c r="H167" s="19" t="s">
        <v>1049</v>
      </c>
      <c r="I167" s="19" t="s">
        <v>42</v>
      </c>
      <c r="J167" s="19" t="s">
        <v>1108</v>
      </c>
      <c r="K167" s="19" t="s">
        <v>788</v>
      </c>
      <c r="L167" s="19" t="s">
        <v>1120</v>
      </c>
      <c r="M167" s="19" t="s">
        <v>386</v>
      </c>
      <c r="N167" s="20" t="s">
        <v>212</v>
      </c>
      <c r="O167" s="20">
        <f>N167-N167*$O$5/100</f>
        <v>25</v>
      </c>
      <c r="P167" s="39"/>
      <c r="Q167" s="33">
        <f>O167*P167</f>
        <v>0</v>
      </c>
      <c r="R167" s="19" t="s">
        <v>743</v>
      </c>
      <c r="S167" s="19" t="s">
        <v>261</v>
      </c>
      <c r="T167" s="19" t="s">
        <v>989</v>
      </c>
      <c r="U167" s="19" t="s">
        <v>406</v>
      </c>
      <c r="V167" s="19" t="s">
        <v>52</v>
      </c>
      <c r="W167" s="19" t="s">
        <v>53</v>
      </c>
      <c r="X167" s="19" t="s">
        <v>1076</v>
      </c>
      <c r="Y167" s="19" t="s">
        <v>1115</v>
      </c>
      <c r="Z167" s="21" t="s">
        <v>1121</v>
      </c>
      <c r="AA167" s="21">
        <f>P167*T167</f>
        <v>0</v>
      </c>
    </row>
    <row r="168" spans="2:27" s="17" customFormat="1" ht="127.95" customHeight="1" x14ac:dyDescent="0.2">
      <c r="B168" s="18"/>
      <c r="C168" s="22" t="s">
        <v>36</v>
      </c>
      <c r="D168" s="22" t="s">
        <v>1122</v>
      </c>
      <c r="E168" s="22" t="s">
        <v>1123</v>
      </c>
      <c r="F168" s="22" t="s">
        <v>1124</v>
      </c>
      <c r="G168" s="22" t="s">
        <v>40</v>
      </c>
      <c r="H168" s="22" t="s">
        <v>1049</v>
      </c>
      <c r="I168" s="22" t="s">
        <v>42</v>
      </c>
      <c r="J168" s="22" t="s">
        <v>1108</v>
      </c>
      <c r="K168" s="22" t="s">
        <v>44</v>
      </c>
      <c r="L168" s="22" t="s">
        <v>1125</v>
      </c>
      <c r="M168" s="22" t="s">
        <v>386</v>
      </c>
      <c r="N168" s="23" t="s">
        <v>246</v>
      </c>
      <c r="O168" s="23">
        <f>N168-N168*$O$5/100</f>
        <v>30</v>
      </c>
      <c r="P168" s="40"/>
      <c r="Q168" s="34">
        <f>O168*P168</f>
        <v>0</v>
      </c>
      <c r="R168" s="22" t="s">
        <v>743</v>
      </c>
      <c r="S168" s="22" t="s">
        <v>261</v>
      </c>
      <c r="T168" s="22" t="s">
        <v>1126</v>
      </c>
      <c r="U168" s="22" t="s">
        <v>51</v>
      </c>
      <c r="V168" s="22" t="s">
        <v>52</v>
      </c>
      <c r="W168" s="22" t="s">
        <v>53</v>
      </c>
      <c r="X168" s="22" t="s">
        <v>990</v>
      </c>
      <c r="Y168" s="22" t="s">
        <v>1127</v>
      </c>
      <c r="Z168" s="21" t="s">
        <v>1128</v>
      </c>
      <c r="AA168" s="21">
        <f>P168*T168</f>
        <v>0</v>
      </c>
    </row>
    <row r="169" spans="2:27" s="17" customFormat="1" ht="127.95" customHeight="1" x14ac:dyDescent="0.2">
      <c r="B169" s="18"/>
      <c r="C169" s="19" t="s">
        <v>36</v>
      </c>
      <c r="D169" s="19" t="s">
        <v>1129</v>
      </c>
      <c r="E169" s="19" t="s">
        <v>1130</v>
      </c>
      <c r="F169" s="19" t="s">
        <v>1131</v>
      </c>
      <c r="G169" s="19" t="s">
        <v>40</v>
      </c>
      <c r="H169" s="19" t="s">
        <v>1049</v>
      </c>
      <c r="I169" s="19" t="s">
        <v>42</v>
      </c>
      <c r="J169" s="19" t="s">
        <v>1108</v>
      </c>
      <c r="K169" s="19" t="s">
        <v>44</v>
      </c>
      <c r="L169" s="19" t="s">
        <v>1132</v>
      </c>
      <c r="M169" s="19" t="s">
        <v>386</v>
      </c>
      <c r="N169" s="20" t="s">
        <v>246</v>
      </c>
      <c r="O169" s="20">
        <f>N169-N169*$O$5/100</f>
        <v>30</v>
      </c>
      <c r="P169" s="39"/>
      <c r="Q169" s="33">
        <f>O169*P169</f>
        <v>0</v>
      </c>
      <c r="R169" s="19" t="s">
        <v>743</v>
      </c>
      <c r="S169" s="19" t="s">
        <v>261</v>
      </c>
      <c r="T169" s="19" t="s">
        <v>1133</v>
      </c>
      <c r="U169" s="19" t="s">
        <v>62</v>
      </c>
      <c r="V169" s="19" t="s">
        <v>52</v>
      </c>
      <c r="W169" s="19" t="s">
        <v>53</v>
      </c>
      <c r="X169" s="19" t="s">
        <v>990</v>
      </c>
      <c r="Y169" s="19" t="s">
        <v>1134</v>
      </c>
      <c r="Z169" s="21" t="s">
        <v>1135</v>
      </c>
      <c r="AA169" s="21">
        <f>P169*T169</f>
        <v>0</v>
      </c>
    </row>
    <row r="170" spans="2:27" s="17" customFormat="1" ht="127.95" customHeight="1" x14ac:dyDescent="0.2">
      <c r="B170" s="18"/>
      <c r="C170" s="19" t="s">
        <v>36</v>
      </c>
      <c r="D170" s="19" t="s">
        <v>1136</v>
      </c>
      <c r="E170" s="19" t="s">
        <v>1137</v>
      </c>
      <c r="F170" s="19" t="s">
        <v>1138</v>
      </c>
      <c r="G170" s="19" t="s">
        <v>40</v>
      </c>
      <c r="H170" s="19" t="s">
        <v>1049</v>
      </c>
      <c r="I170" s="19" t="s">
        <v>42</v>
      </c>
      <c r="J170" s="19" t="s">
        <v>1108</v>
      </c>
      <c r="K170" s="19" t="s">
        <v>44</v>
      </c>
      <c r="L170" s="19" t="s">
        <v>1139</v>
      </c>
      <c r="M170" s="19" t="s">
        <v>386</v>
      </c>
      <c r="N170" s="20" t="s">
        <v>246</v>
      </c>
      <c r="O170" s="20">
        <f>N170-N170*$O$5/100</f>
        <v>30</v>
      </c>
      <c r="P170" s="39"/>
      <c r="Q170" s="33">
        <f>O170*P170</f>
        <v>0</v>
      </c>
      <c r="R170" s="19" t="s">
        <v>743</v>
      </c>
      <c r="S170" s="19" t="s">
        <v>261</v>
      </c>
      <c r="T170" s="19" t="s">
        <v>989</v>
      </c>
      <c r="U170" s="19" t="s">
        <v>62</v>
      </c>
      <c r="V170" s="19" t="s">
        <v>52</v>
      </c>
      <c r="W170" s="19" t="s">
        <v>53</v>
      </c>
      <c r="X170" s="19" t="s">
        <v>1140</v>
      </c>
      <c r="Y170" s="19" t="s">
        <v>1141</v>
      </c>
      <c r="Z170" s="21" t="s">
        <v>1142</v>
      </c>
      <c r="AA170" s="21">
        <f>P170*T170</f>
        <v>0</v>
      </c>
    </row>
    <row r="171" spans="2:27" s="17" customFormat="1" ht="127.95" customHeight="1" x14ac:dyDescent="0.2">
      <c r="B171" s="18"/>
      <c r="C171" s="19" t="s">
        <v>36</v>
      </c>
      <c r="D171" s="19" t="s">
        <v>996</v>
      </c>
      <c r="E171" s="19" t="s">
        <v>1143</v>
      </c>
      <c r="F171" s="19" t="s">
        <v>1144</v>
      </c>
      <c r="G171" s="19" t="s">
        <v>40</v>
      </c>
      <c r="H171" s="19" t="s">
        <v>1049</v>
      </c>
      <c r="I171" s="19" t="s">
        <v>42</v>
      </c>
      <c r="J171" s="19" t="s">
        <v>1108</v>
      </c>
      <c r="K171" s="19" t="s">
        <v>44</v>
      </c>
      <c r="L171" s="19" t="s">
        <v>1145</v>
      </c>
      <c r="M171" s="19" t="s">
        <v>386</v>
      </c>
      <c r="N171" s="20" t="s">
        <v>246</v>
      </c>
      <c r="O171" s="20">
        <f>N171-N171*$O$5/100</f>
        <v>30</v>
      </c>
      <c r="P171" s="39"/>
      <c r="Q171" s="33">
        <f>O171*P171</f>
        <v>0</v>
      </c>
      <c r="R171" s="19" t="s">
        <v>743</v>
      </c>
      <c r="S171" s="19" t="s">
        <v>261</v>
      </c>
      <c r="T171" s="19" t="s">
        <v>1133</v>
      </c>
      <c r="U171" s="19" t="s">
        <v>62</v>
      </c>
      <c r="V171" s="19" t="s">
        <v>52</v>
      </c>
      <c r="W171" s="19" t="s">
        <v>53</v>
      </c>
      <c r="X171" s="19" t="s">
        <v>990</v>
      </c>
      <c r="Y171" s="19" t="s">
        <v>1146</v>
      </c>
      <c r="Z171" s="21" t="s">
        <v>1147</v>
      </c>
      <c r="AA171" s="21">
        <f>P171*T171</f>
        <v>0</v>
      </c>
    </row>
    <row r="172" spans="2:27" s="17" customFormat="1" ht="127.95" customHeight="1" x14ac:dyDescent="0.2">
      <c r="B172" s="18"/>
      <c r="C172" s="19" t="s">
        <v>36</v>
      </c>
      <c r="D172" s="19" t="s">
        <v>1148</v>
      </c>
      <c r="E172" s="19" t="s">
        <v>1149</v>
      </c>
      <c r="F172" s="19" t="s">
        <v>1150</v>
      </c>
      <c r="G172" s="19" t="s">
        <v>40</v>
      </c>
      <c r="H172" s="19" t="s">
        <v>1049</v>
      </c>
      <c r="I172" s="19" t="s">
        <v>42</v>
      </c>
      <c r="J172" s="19" t="s">
        <v>1108</v>
      </c>
      <c r="K172" s="19" t="s">
        <v>44</v>
      </c>
      <c r="L172" s="19" t="s">
        <v>1151</v>
      </c>
      <c r="M172" s="19" t="s">
        <v>386</v>
      </c>
      <c r="N172" s="20" t="s">
        <v>246</v>
      </c>
      <c r="O172" s="20">
        <f>N172-N172*$O$5/100</f>
        <v>30</v>
      </c>
      <c r="P172" s="39"/>
      <c r="Q172" s="33">
        <f>O172*P172</f>
        <v>0</v>
      </c>
      <c r="R172" s="19" t="s">
        <v>743</v>
      </c>
      <c r="S172" s="19" t="s">
        <v>261</v>
      </c>
      <c r="T172" s="19" t="s">
        <v>989</v>
      </c>
      <c r="U172" s="19" t="s">
        <v>62</v>
      </c>
      <c r="V172" s="19" t="s">
        <v>52</v>
      </c>
      <c r="W172" s="19" t="s">
        <v>53</v>
      </c>
      <c r="X172" s="19" t="s">
        <v>990</v>
      </c>
      <c r="Y172" s="19" t="s">
        <v>1152</v>
      </c>
      <c r="Z172" s="21" t="s">
        <v>1153</v>
      </c>
      <c r="AA172" s="21">
        <f>P172*T172</f>
        <v>0</v>
      </c>
    </row>
    <row r="173" spans="2:27" s="17" customFormat="1" ht="127.95" customHeight="1" x14ac:dyDescent="0.2">
      <c r="B173" s="18"/>
      <c r="C173" s="19" t="s">
        <v>36</v>
      </c>
      <c r="D173" s="19" t="s">
        <v>1154</v>
      </c>
      <c r="E173" s="19" t="s">
        <v>1155</v>
      </c>
      <c r="F173" s="19" t="s">
        <v>1156</v>
      </c>
      <c r="G173" s="19" t="s">
        <v>40</v>
      </c>
      <c r="H173" s="19" t="s">
        <v>1049</v>
      </c>
      <c r="I173" s="19" t="s">
        <v>42</v>
      </c>
      <c r="J173" s="19" t="s">
        <v>1108</v>
      </c>
      <c r="K173" s="19" t="s">
        <v>44</v>
      </c>
      <c r="L173" s="19" t="s">
        <v>1157</v>
      </c>
      <c r="M173" s="19" t="s">
        <v>386</v>
      </c>
      <c r="N173" s="20" t="s">
        <v>246</v>
      </c>
      <c r="O173" s="20">
        <f>N173-N173*$O$5/100</f>
        <v>30</v>
      </c>
      <c r="P173" s="39"/>
      <c r="Q173" s="33">
        <f>O173*P173</f>
        <v>0</v>
      </c>
      <c r="R173" s="19" t="s">
        <v>743</v>
      </c>
      <c r="S173" s="19" t="s">
        <v>261</v>
      </c>
      <c r="T173" s="19" t="s">
        <v>1158</v>
      </c>
      <c r="U173" s="19" t="s">
        <v>51</v>
      </c>
      <c r="V173" s="19" t="s">
        <v>52</v>
      </c>
      <c r="W173" s="19" t="s">
        <v>53</v>
      </c>
      <c r="X173" s="19" t="s">
        <v>990</v>
      </c>
      <c r="Y173" s="19" t="s">
        <v>1159</v>
      </c>
      <c r="Z173" s="21" t="s">
        <v>1160</v>
      </c>
      <c r="AA173" s="21">
        <f>P173*T173</f>
        <v>0</v>
      </c>
    </row>
    <row r="174" spans="2:27" s="17" customFormat="1" ht="127.95" customHeight="1" x14ac:dyDescent="0.2">
      <c r="B174" s="18"/>
      <c r="C174" s="19" t="s">
        <v>36</v>
      </c>
      <c r="D174" s="19" t="s">
        <v>1161</v>
      </c>
      <c r="E174" s="19" t="s">
        <v>1162</v>
      </c>
      <c r="F174" s="19" t="s">
        <v>1163</v>
      </c>
      <c r="G174" s="19" t="s">
        <v>40</v>
      </c>
      <c r="H174" s="19" t="s">
        <v>1049</v>
      </c>
      <c r="I174" s="19" t="s">
        <v>42</v>
      </c>
      <c r="J174" s="19" t="s">
        <v>1108</v>
      </c>
      <c r="K174" s="19" t="s">
        <v>44</v>
      </c>
      <c r="L174" s="19" t="s">
        <v>1164</v>
      </c>
      <c r="M174" s="19" t="s">
        <v>173</v>
      </c>
      <c r="N174" s="20" t="s">
        <v>591</v>
      </c>
      <c r="O174" s="20">
        <f>N174-N174*$O$5/100</f>
        <v>80</v>
      </c>
      <c r="P174" s="39"/>
      <c r="Q174" s="33">
        <f>O174*P174</f>
        <v>0</v>
      </c>
      <c r="R174" s="19" t="s">
        <v>743</v>
      </c>
      <c r="S174" s="19" t="s">
        <v>886</v>
      </c>
      <c r="T174" s="19" t="s">
        <v>969</v>
      </c>
      <c r="U174" s="19" t="s">
        <v>62</v>
      </c>
      <c r="V174" s="19" t="s">
        <v>52</v>
      </c>
      <c r="W174" s="19" t="s">
        <v>53</v>
      </c>
      <c r="X174" s="19" t="s">
        <v>1165</v>
      </c>
      <c r="Y174" s="19" t="s">
        <v>1166</v>
      </c>
      <c r="Z174" s="21" t="s">
        <v>1167</v>
      </c>
      <c r="AA174" s="21">
        <f>P174*T174</f>
        <v>0</v>
      </c>
    </row>
    <row r="175" spans="2:27" s="17" customFormat="1" ht="127.95" customHeight="1" x14ac:dyDescent="0.2">
      <c r="B175" s="18"/>
      <c r="C175" s="19" t="s">
        <v>36</v>
      </c>
      <c r="D175" s="19" t="s">
        <v>945</v>
      </c>
      <c r="E175" s="19" t="s">
        <v>1168</v>
      </c>
      <c r="F175" s="19" t="s">
        <v>1169</v>
      </c>
      <c r="G175" s="19" t="s">
        <v>40</v>
      </c>
      <c r="H175" s="19" t="s">
        <v>1049</v>
      </c>
      <c r="I175" s="19" t="s">
        <v>42</v>
      </c>
      <c r="J175" s="19" t="s">
        <v>1108</v>
      </c>
      <c r="K175" s="19" t="s">
        <v>44</v>
      </c>
      <c r="L175" s="19" t="s">
        <v>1170</v>
      </c>
      <c r="M175" s="19" t="s">
        <v>173</v>
      </c>
      <c r="N175" s="20" t="s">
        <v>591</v>
      </c>
      <c r="O175" s="20">
        <f>N175-N175*$O$5/100</f>
        <v>80</v>
      </c>
      <c r="P175" s="39"/>
      <c r="Q175" s="33">
        <f>O175*P175</f>
        <v>0</v>
      </c>
      <c r="R175" s="19" t="s">
        <v>743</v>
      </c>
      <c r="S175" s="19" t="s">
        <v>886</v>
      </c>
      <c r="T175" s="19" t="s">
        <v>208</v>
      </c>
      <c r="U175" s="19" t="s">
        <v>62</v>
      </c>
      <c r="V175" s="19" t="s">
        <v>52</v>
      </c>
      <c r="W175" s="19" t="s">
        <v>53</v>
      </c>
      <c r="X175" s="19" t="s">
        <v>1165</v>
      </c>
      <c r="Y175" s="19" t="s">
        <v>1171</v>
      </c>
      <c r="Z175" s="21" t="s">
        <v>1172</v>
      </c>
      <c r="AA175" s="21">
        <f>P175*T175</f>
        <v>0</v>
      </c>
    </row>
    <row r="176" spans="2:27" s="17" customFormat="1" ht="127.95" customHeight="1" x14ac:dyDescent="0.2">
      <c r="B176" s="18"/>
      <c r="C176" s="19" t="s">
        <v>36</v>
      </c>
      <c r="D176" s="19" t="s">
        <v>1173</v>
      </c>
      <c r="E176" s="19" t="s">
        <v>1174</v>
      </c>
      <c r="F176" s="19" t="s">
        <v>1175</v>
      </c>
      <c r="G176" s="19" t="s">
        <v>40</v>
      </c>
      <c r="H176" s="19" t="s">
        <v>1049</v>
      </c>
      <c r="I176" s="19" t="s">
        <v>42</v>
      </c>
      <c r="J176" s="19" t="s">
        <v>1176</v>
      </c>
      <c r="K176" s="19" t="s">
        <v>788</v>
      </c>
      <c r="L176" s="19" t="s">
        <v>1177</v>
      </c>
      <c r="M176" s="19" t="s">
        <v>386</v>
      </c>
      <c r="N176" s="20" t="s">
        <v>212</v>
      </c>
      <c r="O176" s="20">
        <f>N176-N176*$O$5/100</f>
        <v>25</v>
      </c>
      <c r="P176" s="39"/>
      <c r="Q176" s="33">
        <f>O176*P176</f>
        <v>0</v>
      </c>
      <c r="R176" s="19" t="s">
        <v>743</v>
      </c>
      <c r="S176" s="19" t="s">
        <v>261</v>
      </c>
      <c r="T176" s="19" t="s">
        <v>1178</v>
      </c>
      <c r="U176" s="19" t="s">
        <v>89</v>
      </c>
      <c r="V176" s="19" t="s">
        <v>122</v>
      </c>
      <c r="W176" s="19" t="s">
        <v>53</v>
      </c>
      <c r="X176" s="19" t="s">
        <v>1076</v>
      </c>
      <c r="Y176" s="19" t="s">
        <v>1179</v>
      </c>
      <c r="Z176" s="21" t="s">
        <v>1180</v>
      </c>
      <c r="AA176" s="21">
        <f>P176*T176</f>
        <v>0</v>
      </c>
    </row>
    <row r="177" spans="2:27" s="17" customFormat="1" ht="127.95" customHeight="1" x14ac:dyDescent="0.2">
      <c r="B177" s="18"/>
      <c r="C177" s="19" t="s">
        <v>36</v>
      </c>
      <c r="D177" s="19" t="s">
        <v>1181</v>
      </c>
      <c r="E177" s="19" t="s">
        <v>1182</v>
      </c>
      <c r="F177" s="19" t="s">
        <v>1183</v>
      </c>
      <c r="G177" s="19" t="s">
        <v>40</v>
      </c>
      <c r="H177" s="19" t="s">
        <v>1049</v>
      </c>
      <c r="I177" s="19" t="s">
        <v>42</v>
      </c>
      <c r="J177" s="19" t="s">
        <v>1176</v>
      </c>
      <c r="K177" s="19" t="s">
        <v>788</v>
      </c>
      <c r="L177" s="19" t="s">
        <v>1184</v>
      </c>
      <c r="M177" s="19" t="s">
        <v>386</v>
      </c>
      <c r="N177" s="20" t="s">
        <v>212</v>
      </c>
      <c r="O177" s="20">
        <f>N177-N177*$O$5/100</f>
        <v>25</v>
      </c>
      <c r="P177" s="39"/>
      <c r="Q177" s="33">
        <f>O177*P177</f>
        <v>0</v>
      </c>
      <c r="R177" s="19" t="s">
        <v>743</v>
      </c>
      <c r="S177" s="19" t="s">
        <v>261</v>
      </c>
      <c r="T177" s="19" t="s">
        <v>1178</v>
      </c>
      <c r="U177" s="19" t="s">
        <v>406</v>
      </c>
      <c r="V177" s="19" t="s">
        <v>52</v>
      </c>
      <c r="W177" s="19" t="s">
        <v>53</v>
      </c>
      <c r="X177" s="19" t="s">
        <v>1076</v>
      </c>
      <c r="Y177" s="19" t="s">
        <v>1185</v>
      </c>
      <c r="Z177" s="21" t="s">
        <v>1186</v>
      </c>
      <c r="AA177" s="21">
        <f>P177*T177</f>
        <v>0</v>
      </c>
    </row>
    <row r="178" spans="2:27" s="17" customFormat="1" ht="127.95" customHeight="1" x14ac:dyDescent="0.2">
      <c r="B178" s="18"/>
      <c r="C178" s="19" t="s">
        <v>36</v>
      </c>
      <c r="D178" s="19" t="s">
        <v>1187</v>
      </c>
      <c r="E178" s="19" t="s">
        <v>1188</v>
      </c>
      <c r="F178" s="19" t="s">
        <v>1189</v>
      </c>
      <c r="G178" s="19" t="s">
        <v>40</v>
      </c>
      <c r="H178" s="19" t="s">
        <v>1049</v>
      </c>
      <c r="I178" s="19" t="s">
        <v>42</v>
      </c>
      <c r="J178" s="19" t="s">
        <v>1176</v>
      </c>
      <c r="K178" s="19" t="s">
        <v>44</v>
      </c>
      <c r="L178" s="19" t="s">
        <v>1190</v>
      </c>
      <c r="M178" s="19" t="s">
        <v>386</v>
      </c>
      <c r="N178" s="20" t="s">
        <v>246</v>
      </c>
      <c r="O178" s="20">
        <f>N178-N178*$O$5/100</f>
        <v>30</v>
      </c>
      <c r="P178" s="39"/>
      <c r="Q178" s="33">
        <f>O178*P178</f>
        <v>0</v>
      </c>
      <c r="R178" s="19" t="s">
        <v>743</v>
      </c>
      <c r="S178" s="19" t="s">
        <v>261</v>
      </c>
      <c r="T178" s="19" t="s">
        <v>1126</v>
      </c>
      <c r="U178" s="19" t="s">
        <v>82</v>
      </c>
      <c r="V178" s="19" t="s">
        <v>122</v>
      </c>
      <c r="W178" s="19" t="s">
        <v>53</v>
      </c>
      <c r="X178" s="19" t="s">
        <v>990</v>
      </c>
      <c r="Y178" s="19" t="s">
        <v>1191</v>
      </c>
      <c r="Z178" s="21" t="s">
        <v>1192</v>
      </c>
      <c r="AA178" s="21">
        <f>P178*T178</f>
        <v>0</v>
      </c>
    </row>
    <row r="179" spans="2:27" s="17" customFormat="1" ht="127.95" customHeight="1" x14ac:dyDescent="0.2">
      <c r="B179" s="18"/>
      <c r="C179" s="19" t="s">
        <v>36</v>
      </c>
      <c r="D179" s="19" t="s">
        <v>1193</v>
      </c>
      <c r="E179" s="19" t="s">
        <v>1194</v>
      </c>
      <c r="F179" s="19" t="s">
        <v>1195</v>
      </c>
      <c r="G179" s="19" t="s">
        <v>40</v>
      </c>
      <c r="H179" s="19" t="s">
        <v>1049</v>
      </c>
      <c r="I179" s="19" t="s">
        <v>42</v>
      </c>
      <c r="J179" s="19" t="s">
        <v>1176</v>
      </c>
      <c r="K179" s="19" t="s">
        <v>44</v>
      </c>
      <c r="L179" s="19" t="s">
        <v>1196</v>
      </c>
      <c r="M179" s="19" t="s">
        <v>386</v>
      </c>
      <c r="N179" s="20" t="s">
        <v>246</v>
      </c>
      <c r="O179" s="20">
        <f>N179-N179*$O$5/100</f>
        <v>30</v>
      </c>
      <c r="P179" s="39"/>
      <c r="Q179" s="33">
        <f>O179*P179</f>
        <v>0</v>
      </c>
      <c r="R179" s="19" t="s">
        <v>743</v>
      </c>
      <c r="S179" s="19" t="s">
        <v>261</v>
      </c>
      <c r="T179" s="19" t="s">
        <v>1133</v>
      </c>
      <c r="U179" s="19" t="s">
        <v>82</v>
      </c>
      <c r="V179" s="19" t="s">
        <v>122</v>
      </c>
      <c r="W179" s="19" t="s">
        <v>53</v>
      </c>
      <c r="X179" s="19" t="s">
        <v>990</v>
      </c>
      <c r="Y179" s="19" t="s">
        <v>1197</v>
      </c>
      <c r="Z179" s="21" t="s">
        <v>1198</v>
      </c>
      <c r="AA179" s="21">
        <f>P179*T179</f>
        <v>0</v>
      </c>
    </row>
    <row r="180" spans="2:27" s="17" customFormat="1" ht="127.95" customHeight="1" x14ac:dyDescent="0.2">
      <c r="B180" s="18"/>
      <c r="C180" s="19" t="s">
        <v>36</v>
      </c>
      <c r="D180" s="19" t="s">
        <v>1199</v>
      </c>
      <c r="E180" s="19" t="s">
        <v>1200</v>
      </c>
      <c r="F180" s="19" t="s">
        <v>1201</v>
      </c>
      <c r="G180" s="19" t="s">
        <v>40</v>
      </c>
      <c r="H180" s="19" t="s">
        <v>1049</v>
      </c>
      <c r="I180" s="19" t="s">
        <v>42</v>
      </c>
      <c r="J180" s="19" t="s">
        <v>1176</v>
      </c>
      <c r="K180" s="19" t="s">
        <v>44</v>
      </c>
      <c r="L180" s="19" t="s">
        <v>1202</v>
      </c>
      <c r="M180" s="19" t="s">
        <v>386</v>
      </c>
      <c r="N180" s="20" t="s">
        <v>212</v>
      </c>
      <c r="O180" s="20">
        <f>N180-N180*$O$5/100</f>
        <v>25</v>
      </c>
      <c r="P180" s="39"/>
      <c r="Q180" s="33">
        <f>O180*P180</f>
        <v>0</v>
      </c>
      <c r="R180" s="19" t="s">
        <v>743</v>
      </c>
      <c r="S180" s="19" t="s">
        <v>261</v>
      </c>
      <c r="T180" s="19" t="s">
        <v>989</v>
      </c>
      <c r="U180" s="19" t="s">
        <v>89</v>
      </c>
      <c r="V180" s="19" t="s">
        <v>122</v>
      </c>
      <c r="W180" s="19" t="s">
        <v>53</v>
      </c>
      <c r="X180" s="19" t="s">
        <v>1076</v>
      </c>
      <c r="Y180" s="19" t="s">
        <v>1203</v>
      </c>
      <c r="Z180" s="21" t="s">
        <v>1204</v>
      </c>
      <c r="AA180" s="21">
        <f>P180*T180</f>
        <v>0</v>
      </c>
    </row>
    <row r="181" spans="2:27" s="17" customFormat="1" ht="127.95" customHeight="1" x14ac:dyDescent="0.2">
      <c r="B181" s="18"/>
      <c r="C181" s="19" t="s">
        <v>36</v>
      </c>
      <c r="D181" s="19" t="s">
        <v>1205</v>
      </c>
      <c r="E181" s="19" t="s">
        <v>1206</v>
      </c>
      <c r="F181" s="19" t="s">
        <v>1207</v>
      </c>
      <c r="G181" s="19" t="s">
        <v>40</v>
      </c>
      <c r="H181" s="19" t="s">
        <v>1049</v>
      </c>
      <c r="I181" s="19" t="s">
        <v>42</v>
      </c>
      <c r="J181" s="19" t="s">
        <v>1176</v>
      </c>
      <c r="K181" s="19" t="s">
        <v>44</v>
      </c>
      <c r="L181" s="19" t="s">
        <v>1208</v>
      </c>
      <c r="M181" s="19" t="s">
        <v>386</v>
      </c>
      <c r="N181" s="20" t="s">
        <v>212</v>
      </c>
      <c r="O181" s="20">
        <f>N181-N181*$O$5/100</f>
        <v>25</v>
      </c>
      <c r="P181" s="39"/>
      <c r="Q181" s="33">
        <f>O181*P181</f>
        <v>0</v>
      </c>
      <c r="R181" s="19" t="s">
        <v>743</v>
      </c>
      <c r="S181" s="19" t="s">
        <v>261</v>
      </c>
      <c r="T181" s="19" t="s">
        <v>989</v>
      </c>
      <c r="U181" s="19" t="s">
        <v>89</v>
      </c>
      <c r="V181" s="19" t="s">
        <v>52</v>
      </c>
      <c r="W181" s="19" t="s">
        <v>53</v>
      </c>
      <c r="X181" s="19" t="s">
        <v>1076</v>
      </c>
      <c r="Y181" s="19" t="s">
        <v>1209</v>
      </c>
      <c r="Z181" s="21" t="s">
        <v>1210</v>
      </c>
      <c r="AA181" s="21">
        <f>P181*T181</f>
        <v>0</v>
      </c>
    </row>
    <row r="182" spans="2:27" s="17" customFormat="1" ht="127.95" customHeight="1" x14ac:dyDescent="0.2">
      <c r="B182" s="18"/>
      <c r="C182" s="19" t="s">
        <v>36</v>
      </c>
      <c r="D182" s="19" t="s">
        <v>1211</v>
      </c>
      <c r="E182" s="19" t="s">
        <v>1212</v>
      </c>
      <c r="F182" s="19" t="s">
        <v>1213</v>
      </c>
      <c r="G182" s="19" t="s">
        <v>40</v>
      </c>
      <c r="H182" s="19" t="s">
        <v>1049</v>
      </c>
      <c r="I182" s="19" t="s">
        <v>42</v>
      </c>
      <c r="J182" s="19" t="s">
        <v>1176</v>
      </c>
      <c r="K182" s="19" t="s">
        <v>44</v>
      </c>
      <c r="L182" s="19" t="s">
        <v>1214</v>
      </c>
      <c r="M182" s="19" t="s">
        <v>386</v>
      </c>
      <c r="N182" s="20" t="s">
        <v>212</v>
      </c>
      <c r="O182" s="20">
        <f>N182-N182*$O$5/100</f>
        <v>25</v>
      </c>
      <c r="P182" s="39"/>
      <c r="Q182" s="33">
        <f>O182*P182</f>
        <v>0</v>
      </c>
      <c r="R182" s="19" t="s">
        <v>743</v>
      </c>
      <c r="S182" s="19" t="s">
        <v>261</v>
      </c>
      <c r="T182" s="19" t="s">
        <v>989</v>
      </c>
      <c r="U182" s="19" t="s">
        <v>82</v>
      </c>
      <c r="V182" s="19" t="s">
        <v>122</v>
      </c>
      <c r="W182" s="19" t="s">
        <v>53</v>
      </c>
      <c r="X182" s="19" t="s">
        <v>1076</v>
      </c>
      <c r="Y182" s="19" t="s">
        <v>1215</v>
      </c>
      <c r="Z182" s="21" t="s">
        <v>1216</v>
      </c>
      <c r="AA182" s="21">
        <f>P182*T182</f>
        <v>0</v>
      </c>
    </row>
    <row r="183" spans="2:27" s="17" customFormat="1" ht="127.95" customHeight="1" x14ac:dyDescent="0.2">
      <c r="B183" s="18"/>
      <c r="C183" s="19" t="s">
        <v>36</v>
      </c>
      <c r="D183" s="19" t="s">
        <v>1217</v>
      </c>
      <c r="E183" s="19" t="s">
        <v>1218</v>
      </c>
      <c r="F183" s="19" t="s">
        <v>1219</v>
      </c>
      <c r="G183" s="19" t="s">
        <v>40</v>
      </c>
      <c r="H183" s="19" t="s">
        <v>1049</v>
      </c>
      <c r="I183" s="19" t="s">
        <v>42</v>
      </c>
      <c r="J183" s="19" t="s">
        <v>1176</v>
      </c>
      <c r="K183" s="19" t="s">
        <v>44</v>
      </c>
      <c r="L183" s="19" t="s">
        <v>1220</v>
      </c>
      <c r="M183" s="19" t="s">
        <v>173</v>
      </c>
      <c r="N183" s="20" t="s">
        <v>591</v>
      </c>
      <c r="O183" s="20">
        <f>N183-N183*$O$5/100</f>
        <v>80</v>
      </c>
      <c r="P183" s="39"/>
      <c r="Q183" s="33">
        <f>O183*P183</f>
        <v>0</v>
      </c>
      <c r="R183" s="19" t="s">
        <v>743</v>
      </c>
      <c r="S183" s="19" t="s">
        <v>886</v>
      </c>
      <c r="T183" s="19" t="s">
        <v>208</v>
      </c>
      <c r="U183" s="19" t="s">
        <v>89</v>
      </c>
      <c r="V183" s="19" t="s">
        <v>122</v>
      </c>
      <c r="W183" s="19" t="s">
        <v>53</v>
      </c>
      <c r="X183" s="19" t="s">
        <v>1165</v>
      </c>
      <c r="Y183" s="19" t="s">
        <v>1221</v>
      </c>
      <c r="Z183" s="21" t="s">
        <v>1222</v>
      </c>
      <c r="AA183" s="21">
        <f>P183*T183</f>
        <v>0</v>
      </c>
    </row>
    <row r="184" spans="2:27" s="17" customFormat="1" ht="127.95" customHeight="1" x14ac:dyDescent="0.2">
      <c r="B184" s="18"/>
      <c r="C184" s="19" t="s">
        <v>36</v>
      </c>
      <c r="D184" s="19" t="s">
        <v>1223</v>
      </c>
      <c r="E184" s="19" t="s">
        <v>1224</v>
      </c>
      <c r="F184" s="19" t="s">
        <v>1225</v>
      </c>
      <c r="G184" s="19" t="s">
        <v>40</v>
      </c>
      <c r="H184" s="19" t="s">
        <v>1049</v>
      </c>
      <c r="I184" s="19" t="s">
        <v>42</v>
      </c>
      <c r="J184" s="19" t="s">
        <v>1226</v>
      </c>
      <c r="K184" s="19" t="s">
        <v>1059</v>
      </c>
      <c r="L184" s="19" t="s">
        <v>1227</v>
      </c>
      <c r="M184" s="19" t="s">
        <v>212</v>
      </c>
      <c r="N184" s="20" t="s">
        <v>421</v>
      </c>
      <c r="O184" s="20">
        <f>N184-N184*$O$5/100</f>
        <v>55</v>
      </c>
      <c r="P184" s="39"/>
      <c r="Q184" s="33">
        <f>O184*P184</f>
        <v>0</v>
      </c>
      <c r="R184" s="19" t="s">
        <v>743</v>
      </c>
      <c r="S184" s="19" t="s">
        <v>373</v>
      </c>
      <c r="T184" s="19" t="s">
        <v>883</v>
      </c>
      <c r="U184" s="19" t="s">
        <v>51</v>
      </c>
      <c r="V184" s="19" t="s">
        <v>52</v>
      </c>
      <c r="W184" s="19" t="s">
        <v>53</v>
      </c>
      <c r="X184" s="19" t="s">
        <v>990</v>
      </c>
      <c r="Y184" s="19" t="s">
        <v>1228</v>
      </c>
      <c r="Z184" s="21" t="s">
        <v>1229</v>
      </c>
      <c r="AA184" s="21">
        <f>P184*T184</f>
        <v>0</v>
      </c>
    </row>
    <row r="185" spans="2:27" s="17" customFormat="1" ht="127.95" customHeight="1" x14ac:dyDescent="0.2">
      <c r="B185" s="18"/>
      <c r="C185" s="19" t="s">
        <v>36</v>
      </c>
      <c r="D185" s="19" t="s">
        <v>1003</v>
      </c>
      <c r="E185" s="19" t="s">
        <v>1230</v>
      </c>
      <c r="F185" s="19" t="s">
        <v>1231</v>
      </c>
      <c r="G185" s="19" t="s">
        <v>40</v>
      </c>
      <c r="H185" s="19" t="s">
        <v>1049</v>
      </c>
      <c r="I185" s="19" t="s">
        <v>42</v>
      </c>
      <c r="J185" s="19" t="s">
        <v>1226</v>
      </c>
      <c r="K185" s="19" t="s">
        <v>1059</v>
      </c>
      <c r="L185" s="19" t="s">
        <v>1232</v>
      </c>
      <c r="M185" s="19" t="s">
        <v>212</v>
      </c>
      <c r="N185" s="20" t="s">
        <v>421</v>
      </c>
      <c r="O185" s="20">
        <f>N185-N185*$O$5/100</f>
        <v>55</v>
      </c>
      <c r="P185" s="39"/>
      <c r="Q185" s="33">
        <f>O185*P185</f>
        <v>0</v>
      </c>
      <c r="R185" s="19" t="s">
        <v>743</v>
      </c>
      <c r="S185" s="19" t="s">
        <v>373</v>
      </c>
      <c r="T185" s="19" t="s">
        <v>883</v>
      </c>
      <c r="U185" s="19" t="s">
        <v>62</v>
      </c>
      <c r="V185" s="19" t="s">
        <v>52</v>
      </c>
      <c r="W185" s="19" t="s">
        <v>53</v>
      </c>
      <c r="X185" s="19" t="s">
        <v>990</v>
      </c>
      <c r="Y185" s="19" t="s">
        <v>1233</v>
      </c>
      <c r="Z185" s="21" t="s">
        <v>1234</v>
      </c>
      <c r="AA185" s="21">
        <f>P185*T185</f>
        <v>0</v>
      </c>
    </row>
    <row r="186" spans="2:27" s="17" customFormat="1" ht="127.95" customHeight="1" x14ac:dyDescent="0.2">
      <c r="B186" s="18"/>
      <c r="C186" s="19" t="s">
        <v>36</v>
      </c>
      <c r="D186" s="19" t="s">
        <v>1235</v>
      </c>
      <c r="E186" s="19" t="s">
        <v>1236</v>
      </c>
      <c r="F186" s="19" t="s">
        <v>1237</v>
      </c>
      <c r="G186" s="19" t="s">
        <v>40</v>
      </c>
      <c r="H186" s="19" t="s">
        <v>1049</v>
      </c>
      <c r="I186" s="19" t="s">
        <v>42</v>
      </c>
      <c r="J186" s="19" t="s">
        <v>1238</v>
      </c>
      <c r="K186" s="19" t="s">
        <v>1239</v>
      </c>
      <c r="L186" s="19" t="s">
        <v>1240</v>
      </c>
      <c r="M186" s="19" t="s">
        <v>212</v>
      </c>
      <c r="N186" s="20" t="s">
        <v>266</v>
      </c>
      <c r="O186" s="20">
        <f>N186-N186*$O$5/100</f>
        <v>45</v>
      </c>
      <c r="P186" s="39"/>
      <c r="Q186" s="33">
        <f>O186*P186</f>
        <v>0</v>
      </c>
      <c r="R186" s="19" t="s">
        <v>743</v>
      </c>
      <c r="S186" s="19" t="s">
        <v>473</v>
      </c>
      <c r="T186" s="19" t="s">
        <v>1083</v>
      </c>
      <c r="U186" s="19" t="s">
        <v>62</v>
      </c>
      <c r="V186" s="19" t="s">
        <v>52</v>
      </c>
      <c r="W186" s="19" t="s">
        <v>53</v>
      </c>
      <c r="X186" s="19" t="s">
        <v>990</v>
      </c>
      <c r="Y186" s="19" t="s">
        <v>1241</v>
      </c>
      <c r="Z186" s="21" t="s">
        <v>1242</v>
      </c>
      <c r="AA186" s="21">
        <f>P186*T186</f>
        <v>0</v>
      </c>
    </row>
    <row r="187" spans="2:27" s="17" customFormat="1" ht="127.95" customHeight="1" x14ac:dyDescent="0.2">
      <c r="B187" s="18"/>
      <c r="C187" s="27" t="s">
        <v>394</v>
      </c>
      <c r="D187" s="27" t="s">
        <v>1243</v>
      </c>
      <c r="E187" s="27" t="s">
        <v>1244</v>
      </c>
      <c r="F187" s="27" t="s">
        <v>1245</v>
      </c>
      <c r="G187" s="27" t="s">
        <v>40</v>
      </c>
      <c r="H187" s="27" t="s">
        <v>1049</v>
      </c>
      <c r="I187" s="27" t="s">
        <v>42</v>
      </c>
      <c r="J187" s="27" t="s">
        <v>1238</v>
      </c>
      <c r="K187" s="27" t="s">
        <v>1246</v>
      </c>
      <c r="L187" s="27" t="s">
        <v>1247</v>
      </c>
      <c r="M187" s="27" t="s">
        <v>212</v>
      </c>
      <c r="N187" s="28" t="s">
        <v>266</v>
      </c>
      <c r="O187" s="28">
        <f>N187-N187*$O$5/100</f>
        <v>45</v>
      </c>
      <c r="P187" s="41"/>
      <c r="Q187" s="37">
        <f>O187*P187</f>
        <v>0</v>
      </c>
      <c r="R187" s="27" t="s">
        <v>743</v>
      </c>
      <c r="S187" s="27" t="s">
        <v>473</v>
      </c>
      <c r="T187" s="27" t="s">
        <v>1083</v>
      </c>
      <c r="U187" s="27" t="s">
        <v>62</v>
      </c>
      <c r="V187" s="27" t="s">
        <v>52</v>
      </c>
      <c r="W187" s="27" t="s">
        <v>53</v>
      </c>
      <c r="X187" s="27" t="s">
        <v>990</v>
      </c>
      <c r="Y187" s="27" t="s">
        <v>1248</v>
      </c>
      <c r="Z187" s="29" t="s">
        <v>1249</v>
      </c>
      <c r="AA187" s="29">
        <f>P187*T187</f>
        <v>0</v>
      </c>
    </row>
    <row r="188" spans="2:27" s="17" customFormat="1" ht="127.95" customHeight="1" x14ac:dyDescent="0.2">
      <c r="B188" s="18"/>
      <c r="C188" s="19" t="s">
        <v>36</v>
      </c>
      <c r="D188" s="19" t="s">
        <v>1250</v>
      </c>
      <c r="E188" s="19" t="s">
        <v>1251</v>
      </c>
      <c r="F188" s="19" t="s">
        <v>1252</v>
      </c>
      <c r="G188" s="19" t="s">
        <v>40</v>
      </c>
      <c r="H188" s="19" t="s">
        <v>1049</v>
      </c>
      <c r="I188" s="19" t="s">
        <v>42</v>
      </c>
      <c r="J188" s="19" t="s">
        <v>1238</v>
      </c>
      <c r="K188" s="19" t="s">
        <v>1246</v>
      </c>
      <c r="L188" s="19" t="s">
        <v>1253</v>
      </c>
      <c r="M188" s="19" t="s">
        <v>212</v>
      </c>
      <c r="N188" s="20" t="s">
        <v>386</v>
      </c>
      <c r="O188" s="20">
        <f>N188-N188*$O$5/100</f>
        <v>50</v>
      </c>
      <c r="P188" s="39"/>
      <c r="Q188" s="33">
        <f>O188*P188</f>
        <v>0</v>
      </c>
      <c r="R188" s="19" t="s">
        <v>743</v>
      </c>
      <c r="S188" s="19" t="s">
        <v>473</v>
      </c>
      <c r="T188" s="19" t="s">
        <v>1083</v>
      </c>
      <c r="U188" s="19" t="s">
        <v>51</v>
      </c>
      <c r="V188" s="19" t="s">
        <v>52</v>
      </c>
      <c r="W188" s="19" t="s">
        <v>53</v>
      </c>
      <c r="X188" s="19" t="s">
        <v>990</v>
      </c>
      <c r="Y188" s="19" t="s">
        <v>1254</v>
      </c>
      <c r="Z188" s="21" t="s">
        <v>1255</v>
      </c>
      <c r="AA188" s="21">
        <f>P188*T188</f>
        <v>0</v>
      </c>
    </row>
    <row r="189" spans="2:27" s="17" customFormat="1" ht="127.95" customHeight="1" x14ac:dyDescent="0.2">
      <c r="B189" s="18"/>
      <c r="C189" s="19" t="s">
        <v>36</v>
      </c>
      <c r="D189" s="19" t="s">
        <v>1256</v>
      </c>
      <c r="E189" s="19" t="s">
        <v>1257</v>
      </c>
      <c r="F189" s="19" t="s">
        <v>1258</v>
      </c>
      <c r="G189" s="19" t="s">
        <v>40</v>
      </c>
      <c r="H189" s="19" t="s">
        <v>1049</v>
      </c>
      <c r="I189" s="19" t="s">
        <v>42</v>
      </c>
      <c r="J189" s="19" t="s">
        <v>1238</v>
      </c>
      <c r="K189" s="19" t="s">
        <v>1246</v>
      </c>
      <c r="L189" s="19" t="s">
        <v>1259</v>
      </c>
      <c r="M189" s="19" t="s">
        <v>212</v>
      </c>
      <c r="N189" s="20" t="s">
        <v>266</v>
      </c>
      <c r="O189" s="20">
        <f>N189-N189*$O$5/100</f>
        <v>45</v>
      </c>
      <c r="P189" s="39"/>
      <c r="Q189" s="33">
        <f>O189*P189</f>
        <v>0</v>
      </c>
      <c r="R189" s="19" t="s">
        <v>743</v>
      </c>
      <c r="S189" s="19" t="s">
        <v>473</v>
      </c>
      <c r="T189" s="19" t="s">
        <v>1083</v>
      </c>
      <c r="U189" s="19" t="s">
        <v>51</v>
      </c>
      <c r="V189" s="19" t="s">
        <v>52</v>
      </c>
      <c r="W189" s="19" t="s">
        <v>53</v>
      </c>
      <c r="X189" s="19" t="s">
        <v>990</v>
      </c>
      <c r="Y189" s="19" t="s">
        <v>1260</v>
      </c>
      <c r="Z189" s="21" t="s">
        <v>1261</v>
      </c>
      <c r="AA189" s="21">
        <f>P189*T189</f>
        <v>0</v>
      </c>
    </row>
    <row r="190" spans="2:27" s="17" customFormat="1" ht="127.95" customHeight="1" x14ac:dyDescent="0.2">
      <c r="B190" s="18"/>
      <c r="C190" s="19" t="s">
        <v>36</v>
      </c>
      <c r="D190" s="19" t="s">
        <v>1262</v>
      </c>
      <c r="E190" s="19" t="s">
        <v>1263</v>
      </c>
      <c r="F190" s="19" t="s">
        <v>1264</v>
      </c>
      <c r="G190" s="19" t="s">
        <v>40</v>
      </c>
      <c r="H190" s="19" t="s">
        <v>1049</v>
      </c>
      <c r="I190" s="19" t="s">
        <v>42</v>
      </c>
      <c r="J190" s="19" t="s">
        <v>1238</v>
      </c>
      <c r="K190" s="19" t="s">
        <v>1246</v>
      </c>
      <c r="L190" s="19" t="s">
        <v>1265</v>
      </c>
      <c r="M190" s="19" t="s">
        <v>212</v>
      </c>
      <c r="N190" s="20" t="s">
        <v>731</v>
      </c>
      <c r="O190" s="20">
        <f>N190-N190*$O$5/100</f>
        <v>40</v>
      </c>
      <c r="P190" s="39"/>
      <c r="Q190" s="33">
        <f>O190*P190</f>
        <v>0</v>
      </c>
      <c r="R190" s="19" t="s">
        <v>743</v>
      </c>
      <c r="S190" s="19" t="s">
        <v>373</v>
      </c>
      <c r="T190" s="19" t="s">
        <v>1083</v>
      </c>
      <c r="U190" s="19" t="s">
        <v>51</v>
      </c>
      <c r="V190" s="19" t="s">
        <v>52</v>
      </c>
      <c r="W190" s="19" t="s">
        <v>53</v>
      </c>
      <c r="X190" s="19" t="s">
        <v>1076</v>
      </c>
      <c r="Y190" s="19" t="s">
        <v>1266</v>
      </c>
      <c r="Z190" s="21" t="s">
        <v>1267</v>
      </c>
      <c r="AA190" s="21">
        <f>P190*T190</f>
        <v>0</v>
      </c>
    </row>
    <row r="191" spans="2:27" s="17" customFormat="1" ht="127.95" customHeight="1" x14ac:dyDescent="0.2">
      <c r="B191" s="18"/>
      <c r="C191" s="19" t="s">
        <v>36</v>
      </c>
      <c r="D191" s="19" t="s">
        <v>1268</v>
      </c>
      <c r="E191" s="19" t="s">
        <v>1269</v>
      </c>
      <c r="F191" s="19" t="s">
        <v>1270</v>
      </c>
      <c r="G191" s="19" t="s">
        <v>40</v>
      </c>
      <c r="H191" s="19" t="s">
        <v>1049</v>
      </c>
      <c r="I191" s="19" t="s">
        <v>42</v>
      </c>
      <c r="J191" s="19" t="s">
        <v>1238</v>
      </c>
      <c r="K191" s="19" t="s">
        <v>1246</v>
      </c>
      <c r="L191" s="19" t="s">
        <v>1271</v>
      </c>
      <c r="M191" s="19" t="s">
        <v>212</v>
      </c>
      <c r="N191" s="20" t="s">
        <v>731</v>
      </c>
      <c r="O191" s="20">
        <f>N191-N191*$O$5/100</f>
        <v>40</v>
      </c>
      <c r="P191" s="39"/>
      <c r="Q191" s="33">
        <f>O191*P191</f>
        <v>0</v>
      </c>
      <c r="R191" s="19" t="s">
        <v>743</v>
      </c>
      <c r="S191" s="19" t="s">
        <v>373</v>
      </c>
      <c r="T191" s="19" t="s">
        <v>1083</v>
      </c>
      <c r="U191" s="19" t="s">
        <v>51</v>
      </c>
      <c r="V191" s="19" t="s">
        <v>52</v>
      </c>
      <c r="W191" s="19" t="s">
        <v>53</v>
      </c>
      <c r="X191" s="19" t="s">
        <v>990</v>
      </c>
      <c r="Y191" s="19" t="s">
        <v>1272</v>
      </c>
      <c r="Z191" s="21" t="s">
        <v>1273</v>
      </c>
      <c r="AA191" s="21">
        <f>P191*T191</f>
        <v>0</v>
      </c>
    </row>
    <row r="192" spans="2:27" s="17" customFormat="1" ht="127.95" customHeight="1" x14ac:dyDescent="0.2">
      <c r="B192" s="18"/>
      <c r="C192" s="19" t="s">
        <v>36</v>
      </c>
      <c r="D192" s="19" t="s">
        <v>1274</v>
      </c>
      <c r="E192" s="19" t="s">
        <v>1275</v>
      </c>
      <c r="F192" s="19" t="s">
        <v>1276</v>
      </c>
      <c r="G192" s="19" t="s">
        <v>40</v>
      </c>
      <c r="H192" s="19" t="s">
        <v>1049</v>
      </c>
      <c r="I192" s="19" t="s">
        <v>42</v>
      </c>
      <c r="J192" s="19" t="s">
        <v>1277</v>
      </c>
      <c r="K192" s="19" t="s">
        <v>1239</v>
      </c>
      <c r="L192" s="19" t="s">
        <v>1278</v>
      </c>
      <c r="M192" s="19" t="s">
        <v>212</v>
      </c>
      <c r="N192" s="20" t="s">
        <v>266</v>
      </c>
      <c r="O192" s="20">
        <f>N192-N192*$O$5/100</f>
        <v>45</v>
      </c>
      <c r="P192" s="39"/>
      <c r="Q192" s="33">
        <f>O192*P192</f>
        <v>0</v>
      </c>
      <c r="R192" s="19" t="s">
        <v>743</v>
      </c>
      <c r="S192" s="19" t="s">
        <v>531</v>
      </c>
      <c r="T192" s="19" t="s">
        <v>1083</v>
      </c>
      <c r="U192" s="19" t="s">
        <v>51</v>
      </c>
      <c r="V192" s="19" t="s">
        <v>52</v>
      </c>
      <c r="W192" s="19" t="s">
        <v>53</v>
      </c>
      <c r="X192" s="19" t="s">
        <v>1062</v>
      </c>
      <c r="Y192" s="19" t="s">
        <v>1279</v>
      </c>
      <c r="Z192" s="21" t="s">
        <v>1280</v>
      </c>
      <c r="AA192" s="21">
        <f>P192*T192</f>
        <v>0</v>
      </c>
    </row>
    <row r="193" spans="2:27" s="17" customFormat="1" ht="127.95" customHeight="1" x14ac:dyDescent="0.2">
      <c r="B193" s="18"/>
      <c r="C193" s="19" t="s">
        <v>36</v>
      </c>
      <c r="D193" s="19" t="s">
        <v>1281</v>
      </c>
      <c r="E193" s="19" t="s">
        <v>1282</v>
      </c>
      <c r="F193" s="19" t="s">
        <v>1283</v>
      </c>
      <c r="G193" s="19" t="s">
        <v>40</v>
      </c>
      <c r="H193" s="19" t="s">
        <v>1049</v>
      </c>
      <c r="I193" s="19" t="s">
        <v>42</v>
      </c>
      <c r="J193" s="19" t="s">
        <v>1277</v>
      </c>
      <c r="K193" s="19" t="s">
        <v>1284</v>
      </c>
      <c r="L193" s="19" t="s">
        <v>1240</v>
      </c>
      <c r="M193" s="19" t="s">
        <v>212</v>
      </c>
      <c r="N193" s="20" t="s">
        <v>266</v>
      </c>
      <c r="O193" s="20">
        <f>N193-N193*$O$5/100</f>
        <v>45</v>
      </c>
      <c r="P193" s="39"/>
      <c r="Q193" s="33">
        <f>O193*P193</f>
        <v>0</v>
      </c>
      <c r="R193" s="19" t="s">
        <v>743</v>
      </c>
      <c r="S193" s="19" t="s">
        <v>473</v>
      </c>
      <c r="T193" s="19" t="s">
        <v>1083</v>
      </c>
      <c r="U193" s="19" t="s">
        <v>51</v>
      </c>
      <c r="V193" s="19" t="s">
        <v>52</v>
      </c>
      <c r="W193" s="19" t="s">
        <v>53</v>
      </c>
      <c r="X193" s="19" t="s">
        <v>990</v>
      </c>
      <c r="Y193" s="19" t="s">
        <v>1285</v>
      </c>
      <c r="Z193" s="21" t="s">
        <v>1286</v>
      </c>
      <c r="AA193" s="21">
        <f>P193*T193</f>
        <v>0</v>
      </c>
    </row>
    <row r="194" spans="2:27" s="17" customFormat="1" ht="127.95" customHeight="1" x14ac:dyDescent="0.2">
      <c r="B194" s="18"/>
      <c r="C194" s="19" t="s">
        <v>36</v>
      </c>
      <c r="D194" s="19" t="s">
        <v>207</v>
      </c>
      <c r="E194" s="19" t="s">
        <v>1287</v>
      </c>
      <c r="F194" s="19" t="s">
        <v>1288</v>
      </c>
      <c r="G194" s="19" t="s">
        <v>40</v>
      </c>
      <c r="H194" s="19" t="s">
        <v>1049</v>
      </c>
      <c r="I194" s="19" t="s">
        <v>42</v>
      </c>
      <c r="J194" s="19" t="s">
        <v>1277</v>
      </c>
      <c r="K194" s="19" t="s">
        <v>1246</v>
      </c>
      <c r="L194" s="19" t="s">
        <v>1247</v>
      </c>
      <c r="M194" s="19" t="s">
        <v>212</v>
      </c>
      <c r="N194" s="20" t="s">
        <v>266</v>
      </c>
      <c r="O194" s="20">
        <f>N194-N194*$O$5/100</f>
        <v>45</v>
      </c>
      <c r="P194" s="39"/>
      <c r="Q194" s="33">
        <f>O194*P194</f>
        <v>0</v>
      </c>
      <c r="R194" s="19" t="s">
        <v>743</v>
      </c>
      <c r="S194" s="19" t="s">
        <v>473</v>
      </c>
      <c r="T194" s="19" t="s">
        <v>1083</v>
      </c>
      <c r="U194" s="19" t="s">
        <v>51</v>
      </c>
      <c r="V194" s="19" t="s">
        <v>52</v>
      </c>
      <c r="W194" s="19" t="s">
        <v>53</v>
      </c>
      <c r="X194" s="19" t="s">
        <v>990</v>
      </c>
      <c r="Y194" s="19" t="s">
        <v>1289</v>
      </c>
      <c r="Z194" s="21" t="s">
        <v>1290</v>
      </c>
      <c r="AA194" s="21">
        <f>P194*T194</f>
        <v>0</v>
      </c>
    </row>
    <row r="195" spans="2:27" s="17" customFormat="1" ht="127.95" customHeight="1" x14ac:dyDescent="0.2">
      <c r="B195" s="18"/>
      <c r="C195" s="19" t="s">
        <v>36</v>
      </c>
      <c r="D195" s="19" t="s">
        <v>1291</v>
      </c>
      <c r="E195" s="19" t="s">
        <v>1292</v>
      </c>
      <c r="F195" s="19" t="s">
        <v>1293</v>
      </c>
      <c r="G195" s="19" t="s">
        <v>40</v>
      </c>
      <c r="H195" s="19" t="s">
        <v>1049</v>
      </c>
      <c r="I195" s="19" t="s">
        <v>42</v>
      </c>
      <c r="J195" s="19" t="s">
        <v>1277</v>
      </c>
      <c r="K195" s="19" t="s">
        <v>1246</v>
      </c>
      <c r="L195" s="19" t="s">
        <v>1253</v>
      </c>
      <c r="M195" s="19" t="s">
        <v>212</v>
      </c>
      <c r="N195" s="20" t="s">
        <v>386</v>
      </c>
      <c r="O195" s="20">
        <f>N195-N195*$O$5/100</f>
        <v>50</v>
      </c>
      <c r="P195" s="39"/>
      <c r="Q195" s="33">
        <f>O195*P195</f>
        <v>0</v>
      </c>
      <c r="R195" s="19" t="s">
        <v>743</v>
      </c>
      <c r="S195" s="19" t="s">
        <v>473</v>
      </c>
      <c r="T195" s="19" t="s">
        <v>1083</v>
      </c>
      <c r="U195" s="19" t="s">
        <v>51</v>
      </c>
      <c r="V195" s="19" t="s">
        <v>52</v>
      </c>
      <c r="W195" s="19" t="s">
        <v>53</v>
      </c>
      <c r="X195" s="19" t="s">
        <v>990</v>
      </c>
      <c r="Y195" s="19" t="s">
        <v>1294</v>
      </c>
      <c r="Z195" s="21" t="s">
        <v>1295</v>
      </c>
      <c r="AA195" s="21">
        <f>P195*T195</f>
        <v>0</v>
      </c>
    </row>
    <row r="196" spans="2:27" s="17" customFormat="1" ht="127.95" customHeight="1" x14ac:dyDescent="0.2">
      <c r="B196" s="18"/>
      <c r="C196" s="19" t="s">
        <v>36</v>
      </c>
      <c r="D196" s="19" t="s">
        <v>928</v>
      </c>
      <c r="E196" s="19" t="s">
        <v>1296</v>
      </c>
      <c r="F196" s="19" t="s">
        <v>1297</v>
      </c>
      <c r="G196" s="19" t="s">
        <v>40</v>
      </c>
      <c r="H196" s="19" t="s">
        <v>1049</v>
      </c>
      <c r="I196" s="19" t="s">
        <v>42</v>
      </c>
      <c r="J196" s="19" t="s">
        <v>1277</v>
      </c>
      <c r="K196" s="19" t="s">
        <v>1246</v>
      </c>
      <c r="L196" s="19" t="s">
        <v>1298</v>
      </c>
      <c r="M196" s="19" t="s">
        <v>212</v>
      </c>
      <c r="N196" s="20" t="s">
        <v>266</v>
      </c>
      <c r="O196" s="20">
        <f>N196-N196*$O$5/100</f>
        <v>45</v>
      </c>
      <c r="P196" s="39"/>
      <c r="Q196" s="33">
        <f>O196*P196</f>
        <v>0</v>
      </c>
      <c r="R196" s="19" t="s">
        <v>743</v>
      </c>
      <c r="S196" s="19" t="s">
        <v>473</v>
      </c>
      <c r="T196" s="19" t="s">
        <v>1083</v>
      </c>
      <c r="U196" s="19" t="s">
        <v>51</v>
      </c>
      <c r="V196" s="19" t="s">
        <v>52</v>
      </c>
      <c r="W196" s="19" t="s">
        <v>53</v>
      </c>
      <c r="X196" s="19" t="s">
        <v>990</v>
      </c>
      <c r="Y196" s="19" t="s">
        <v>1299</v>
      </c>
      <c r="Z196" s="21" t="s">
        <v>1300</v>
      </c>
      <c r="AA196" s="21">
        <f>P196*T196</f>
        <v>0</v>
      </c>
    </row>
    <row r="197" spans="2:27" s="17" customFormat="1" ht="127.95" customHeight="1" x14ac:dyDescent="0.2">
      <c r="B197" s="18"/>
      <c r="C197" s="19" t="s">
        <v>36</v>
      </c>
      <c r="D197" s="19" t="s">
        <v>1301</v>
      </c>
      <c r="E197" s="19" t="s">
        <v>1302</v>
      </c>
      <c r="F197" s="19" t="s">
        <v>1303</v>
      </c>
      <c r="G197" s="19" t="s">
        <v>40</v>
      </c>
      <c r="H197" s="19" t="s">
        <v>1049</v>
      </c>
      <c r="I197" s="19" t="s">
        <v>42</v>
      </c>
      <c r="J197" s="19" t="s">
        <v>1277</v>
      </c>
      <c r="K197" s="19" t="s">
        <v>1246</v>
      </c>
      <c r="L197" s="19" t="s">
        <v>1265</v>
      </c>
      <c r="M197" s="19" t="s">
        <v>212</v>
      </c>
      <c r="N197" s="20" t="s">
        <v>266</v>
      </c>
      <c r="O197" s="20">
        <f>N197-N197*$O$5/100</f>
        <v>45</v>
      </c>
      <c r="P197" s="39"/>
      <c r="Q197" s="33">
        <f>O197*P197</f>
        <v>0</v>
      </c>
      <c r="R197" s="19" t="s">
        <v>743</v>
      </c>
      <c r="S197" s="19" t="s">
        <v>473</v>
      </c>
      <c r="T197" s="19" t="s">
        <v>1083</v>
      </c>
      <c r="U197" s="19" t="s">
        <v>62</v>
      </c>
      <c r="V197" s="19" t="s">
        <v>52</v>
      </c>
      <c r="W197" s="19" t="s">
        <v>53</v>
      </c>
      <c r="X197" s="19" t="s">
        <v>990</v>
      </c>
      <c r="Y197" s="19" t="s">
        <v>1304</v>
      </c>
      <c r="Z197" s="21" t="s">
        <v>1305</v>
      </c>
      <c r="AA197" s="21">
        <f>P197*T197</f>
        <v>0</v>
      </c>
    </row>
    <row r="198" spans="2:27" s="17" customFormat="1" ht="127.95" customHeight="1" x14ac:dyDescent="0.2">
      <c r="B198" s="18"/>
      <c r="C198" s="19" t="s">
        <v>36</v>
      </c>
      <c r="D198" s="19" t="s">
        <v>1306</v>
      </c>
      <c r="E198" s="19" t="s">
        <v>1307</v>
      </c>
      <c r="F198" s="19" t="s">
        <v>1308</v>
      </c>
      <c r="G198" s="19" t="s">
        <v>40</v>
      </c>
      <c r="H198" s="19" t="s">
        <v>1049</v>
      </c>
      <c r="I198" s="19" t="s">
        <v>42</v>
      </c>
      <c r="J198" s="19" t="s">
        <v>1277</v>
      </c>
      <c r="K198" s="19" t="s">
        <v>1246</v>
      </c>
      <c r="L198" s="19" t="s">
        <v>1271</v>
      </c>
      <c r="M198" s="19" t="s">
        <v>212</v>
      </c>
      <c r="N198" s="20" t="s">
        <v>266</v>
      </c>
      <c r="O198" s="20">
        <f>N198-N198*$O$5/100</f>
        <v>45</v>
      </c>
      <c r="P198" s="39"/>
      <c r="Q198" s="33">
        <f>O198*P198</f>
        <v>0</v>
      </c>
      <c r="R198" s="19" t="s">
        <v>743</v>
      </c>
      <c r="S198" s="19" t="s">
        <v>473</v>
      </c>
      <c r="T198" s="19" t="s">
        <v>1083</v>
      </c>
      <c r="U198" s="19" t="s">
        <v>82</v>
      </c>
      <c r="V198" s="19" t="s">
        <v>52</v>
      </c>
      <c r="W198" s="19" t="s">
        <v>53</v>
      </c>
      <c r="X198" s="19" t="s">
        <v>990</v>
      </c>
      <c r="Y198" s="19" t="s">
        <v>1309</v>
      </c>
      <c r="Z198" s="21" t="s">
        <v>1310</v>
      </c>
      <c r="AA198" s="21">
        <f>P198*T198</f>
        <v>0</v>
      </c>
    </row>
    <row r="199" spans="2:27" s="17" customFormat="1" ht="127.95" customHeight="1" x14ac:dyDescent="0.2">
      <c r="B199" s="18"/>
      <c r="C199" s="19" t="s">
        <v>36</v>
      </c>
      <c r="D199" s="19" t="s">
        <v>1311</v>
      </c>
      <c r="E199" s="19" t="s">
        <v>1312</v>
      </c>
      <c r="F199" s="19" t="s">
        <v>1313</v>
      </c>
      <c r="G199" s="19" t="s">
        <v>40</v>
      </c>
      <c r="H199" s="19" t="s">
        <v>1049</v>
      </c>
      <c r="I199" s="19" t="s">
        <v>42</v>
      </c>
      <c r="J199" s="19" t="s">
        <v>1314</v>
      </c>
      <c r="K199" s="19" t="s">
        <v>339</v>
      </c>
      <c r="L199" s="19" t="s">
        <v>1315</v>
      </c>
      <c r="M199" s="19" t="s">
        <v>386</v>
      </c>
      <c r="N199" s="20" t="s">
        <v>225</v>
      </c>
      <c r="O199" s="20">
        <f>N199-N199*$O$5/100</f>
        <v>27</v>
      </c>
      <c r="P199" s="39"/>
      <c r="Q199" s="33">
        <f>O199*P199</f>
        <v>0</v>
      </c>
      <c r="R199" s="19" t="s">
        <v>743</v>
      </c>
      <c r="S199" s="19" t="s">
        <v>149</v>
      </c>
      <c r="T199" s="19" t="s">
        <v>1316</v>
      </c>
      <c r="U199" s="19" t="s">
        <v>89</v>
      </c>
      <c r="V199" s="19" t="s">
        <v>52</v>
      </c>
      <c r="W199" s="19" t="s">
        <v>53</v>
      </c>
      <c r="X199" s="19" t="s">
        <v>1076</v>
      </c>
      <c r="Y199" s="19" t="s">
        <v>1317</v>
      </c>
      <c r="Z199" s="21" t="s">
        <v>1318</v>
      </c>
      <c r="AA199" s="21">
        <f>P199*T199</f>
        <v>0</v>
      </c>
    </row>
    <row r="200" spans="2:27" s="17" customFormat="1" ht="127.95" customHeight="1" x14ac:dyDescent="0.2">
      <c r="B200" s="18"/>
      <c r="C200" s="19" t="s">
        <v>36</v>
      </c>
      <c r="D200" s="19" t="s">
        <v>1319</v>
      </c>
      <c r="E200" s="19" t="s">
        <v>1320</v>
      </c>
      <c r="F200" s="19" t="s">
        <v>1321</v>
      </c>
      <c r="G200" s="19" t="s">
        <v>40</v>
      </c>
      <c r="H200" s="19" t="s">
        <v>1049</v>
      </c>
      <c r="I200" s="19" t="s">
        <v>42</v>
      </c>
      <c r="J200" s="19" t="s">
        <v>1314</v>
      </c>
      <c r="K200" s="19" t="s">
        <v>339</v>
      </c>
      <c r="L200" s="19" t="s">
        <v>1322</v>
      </c>
      <c r="M200" s="19" t="s">
        <v>386</v>
      </c>
      <c r="N200" s="20" t="s">
        <v>225</v>
      </c>
      <c r="O200" s="20">
        <f>N200-N200*$O$5/100</f>
        <v>27</v>
      </c>
      <c r="P200" s="39"/>
      <c r="Q200" s="33">
        <f>O200*P200</f>
        <v>0</v>
      </c>
      <c r="R200" s="19" t="s">
        <v>743</v>
      </c>
      <c r="S200" s="19" t="s">
        <v>149</v>
      </c>
      <c r="T200" s="19" t="s">
        <v>1316</v>
      </c>
      <c r="U200" s="19" t="s">
        <v>51</v>
      </c>
      <c r="V200" s="19" t="s">
        <v>52</v>
      </c>
      <c r="W200" s="19" t="s">
        <v>53</v>
      </c>
      <c r="X200" s="19" t="s">
        <v>1076</v>
      </c>
      <c r="Y200" s="19" t="s">
        <v>1323</v>
      </c>
      <c r="Z200" s="21" t="s">
        <v>1324</v>
      </c>
      <c r="AA200" s="21">
        <f>P200*T200</f>
        <v>0</v>
      </c>
    </row>
    <row r="201" spans="2:27" s="17" customFormat="1" ht="127.95" customHeight="1" x14ac:dyDescent="0.2">
      <c r="B201" s="18"/>
      <c r="C201" s="19" t="s">
        <v>36</v>
      </c>
      <c r="D201" s="19" t="s">
        <v>1325</v>
      </c>
      <c r="E201" s="19" t="s">
        <v>1326</v>
      </c>
      <c r="F201" s="19" t="s">
        <v>1327</v>
      </c>
      <c r="G201" s="19" t="s">
        <v>40</v>
      </c>
      <c r="H201" s="19" t="s">
        <v>1049</v>
      </c>
      <c r="I201" s="19" t="s">
        <v>42</v>
      </c>
      <c r="J201" s="19" t="s">
        <v>1314</v>
      </c>
      <c r="K201" s="19" t="s">
        <v>339</v>
      </c>
      <c r="L201" s="19" t="s">
        <v>1328</v>
      </c>
      <c r="M201" s="19" t="s">
        <v>386</v>
      </c>
      <c r="N201" s="20" t="s">
        <v>225</v>
      </c>
      <c r="O201" s="20">
        <f>N201-N201*$O$5/100</f>
        <v>27</v>
      </c>
      <c r="P201" s="39"/>
      <c r="Q201" s="33">
        <f>O201*P201</f>
        <v>0</v>
      </c>
      <c r="R201" s="19" t="s">
        <v>316</v>
      </c>
      <c r="S201" s="19" t="s">
        <v>149</v>
      </c>
      <c r="T201" s="19" t="s">
        <v>1316</v>
      </c>
      <c r="U201" s="19" t="s">
        <v>51</v>
      </c>
      <c r="V201" s="19" t="s">
        <v>52</v>
      </c>
      <c r="W201" s="19" t="s">
        <v>53</v>
      </c>
      <c r="X201" s="19" t="s">
        <v>1076</v>
      </c>
      <c r="Y201" s="19" t="s">
        <v>1329</v>
      </c>
      <c r="Z201" s="21" t="s">
        <v>1330</v>
      </c>
      <c r="AA201" s="21">
        <f>P201*T201</f>
        <v>0</v>
      </c>
    </row>
    <row r="202" spans="2:27" s="17" customFormat="1" ht="127.95" customHeight="1" x14ac:dyDescent="0.2">
      <c r="B202" s="18"/>
      <c r="C202" s="19" t="s">
        <v>36</v>
      </c>
      <c r="D202" s="19" t="s">
        <v>1331</v>
      </c>
      <c r="E202" s="19" t="s">
        <v>1332</v>
      </c>
      <c r="F202" s="19" t="s">
        <v>1333</v>
      </c>
      <c r="G202" s="19" t="s">
        <v>40</v>
      </c>
      <c r="H202" s="19" t="s">
        <v>1049</v>
      </c>
      <c r="I202" s="19" t="s">
        <v>42</v>
      </c>
      <c r="J202" s="19" t="s">
        <v>1314</v>
      </c>
      <c r="K202" s="19" t="s">
        <v>339</v>
      </c>
      <c r="L202" s="19" t="s">
        <v>1334</v>
      </c>
      <c r="M202" s="19" t="s">
        <v>386</v>
      </c>
      <c r="N202" s="20" t="s">
        <v>225</v>
      </c>
      <c r="O202" s="20">
        <f>N202-N202*$O$5/100</f>
        <v>27</v>
      </c>
      <c r="P202" s="39"/>
      <c r="Q202" s="33">
        <f>O202*P202</f>
        <v>0</v>
      </c>
      <c r="R202" s="19" t="s">
        <v>743</v>
      </c>
      <c r="S202" s="19" t="s">
        <v>149</v>
      </c>
      <c r="T202" s="19" t="s">
        <v>1316</v>
      </c>
      <c r="U202" s="19" t="s">
        <v>363</v>
      </c>
      <c r="V202" s="19" t="s">
        <v>52</v>
      </c>
      <c r="W202" s="19" t="s">
        <v>53</v>
      </c>
      <c r="X202" s="19" t="s">
        <v>1076</v>
      </c>
      <c r="Y202" s="19" t="s">
        <v>1323</v>
      </c>
      <c r="Z202" s="21" t="s">
        <v>1335</v>
      </c>
      <c r="AA202" s="21">
        <f>P202*T202</f>
        <v>0</v>
      </c>
    </row>
    <row r="203" spans="2:27" s="17" customFormat="1" ht="127.95" customHeight="1" x14ac:dyDescent="0.2">
      <c r="B203" s="18"/>
      <c r="C203" s="19" t="s">
        <v>36</v>
      </c>
      <c r="D203" s="19" t="s">
        <v>1336</v>
      </c>
      <c r="E203" s="19" t="s">
        <v>1337</v>
      </c>
      <c r="F203" s="19" t="s">
        <v>1338</v>
      </c>
      <c r="G203" s="19" t="s">
        <v>40</v>
      </c>
      <c r="H203" s="19" t="s">
        <v>1049</v>
      </c>
      <c r="I203" s="19" t="s">
        <v>42</v>
      </c>
      <c r="J203" s="19" t="s">
        <v>1314</v>
      </c>
      <c r="K203" s="19" t="s">
        <v>339</v>
      </c>
      <c r="L203" s="19" t="s">
        <v>1339</v>
      </c>
      <c r="M203" s="19" t="s">
        <v>386</v>
      </c>
      <c r="N203" s="20" t="s">
        <v>225</v>
      </c>
      <c r="O203" s="20">
        <f>N203-N203*$O$5/100</f>
        <v>27</v>
      </c>
      <c r="P203" s="39"/>
      <c r="Q203" s="33">
        <f>O203*P203</f>
        <v>0</v>
      </c>
      <c r="R203" s="19" t="s">
        <v>743</v>
      </c>
      <c r="S203" s="19" t="s">
        <v>149</v>
      </c>
      <c r="T203" s="19" t="s">
        <v>1316</v>
      </c>
      <c r="U203" s="19" t="s">
        <v>363</v>
      </c>
      <c r="V203" s="19" t="s">
        <v>52</v>
      </c>
      <c r="W203" s="19" t="s">
        <v>53</v>
      </c>
      <c r="X203" s="19" t="s">
        <v>1076</v>
      </c>
      <c r="Y203" s="19" t="s">
        <v>1323</v>
      </c>
      <c r="Z203" s="21" t="s">
        <v>1340</v>
      </c>
      <c r="AA203" s="21">
        <f>P203*T203</f>
        <v>0</v>
      </c>
    </row>
    <row r="204" spans="2:27" s="17" customFormat="1" ht="127.95" customHeight="1" x14ac:dyDescent="0.2">
      <c r="B204" s="18"/>
      <c r="C204" s="19" t="s">
        <v>36</v>
      </c>
      <c r="D204" s="19" t="s">
        <v>47</v>
      </c>
      <c r="E204" s="19" t="s">
        <v>1341</v>
      </c>
      <c r="F204" s="19" t="s">
        <v>1342</v>
      </c>
      <c r="G204" s="19" t="s">
        <v>40</v>
      </c>
      <c r="H204" s="19" t="s">
        <v>1049</v>
      </c>
      <c r="I204" s="19" t="s">
        <v>42</v>
      </c>
      <c r="J204" s="19" t="s">
        <v>1314</v>
      </c>
      <c r="K204" s="19" t="s">
        <v>339</v>
      </c>
      <c r="L204" s="19" t="s">
        <v>1343</v>
      </c>
      <c r="M204" s="19" t="s">
        <v>386</v>
      </c>
      <c r="N204" s="20" t="s">
        <v>225</v>
      </c>
      <c r="O204" s="20">
        <f>N204-N204*$O$5/100</f>
        <v>27</v>
      </c>
      <c r="P204" s="39"/>
      <c r="Q204" s="33">
        <f>O204*P204</f>
        <v>0</v>
      </c>
      <c r="R204" s="19" t="s">
        <v>743</v>
      </c>
      <c r="S204" s="19" t="s">
        <v>149</v>
      </c>
      <c r="T204" s="19" t="s">
        <v>1316</v>
      </c>
      <c r="U204" s="19" t="s">
        <v>363</v>
      </c>
      <c r="V204" s="19" t="s">
        <v>52</v>
      </c>
      <c r="W204" s="19" t="s">
        <v>53</v>
      </c>
      <c r="X204" s="19" t="s">
        <v>1076</v>
      </c>
      <c r="Y204" s="19" t="s">
        <v>1323</v>
      </c>
      <c r="Z204" s="21" t="s">
        <v>1344</v>
      </c>
      <c r="AA204" s="21">
        <f>P204*T204</f>
        <v>0</v>
      </c>
    </row>
    <row r="205" spans="2:27" s="17" customFormat="1" ht="127.95" customHeight="1" x14ac:dyDescent="0.2">
      <c r="B205" s="18"/>
      <c r="C205" s="19" t="s">
        <v>36</v>
      </c>
      <c r="D205" s="19" t="s">
        <v>1345</v>
      </c>
      <c r="E205" s="19" t="s">
        <v>1346</v>
      </c>
      <c r="F205" s="19" t="s">
        <v>1347</v>
      </c>
      <c r="G205" s="19" t="s">
        <v>40</v>
      </c>
      <c r="H205" s="19" t="s">
        <v>1049</v>
      </c>
      <c r="I205" s="19" t="s">
        <v>42</v>
      </c>
      <c r="J205" s="19" t="s">
        <v>1314</v>
      </c>
      <c r="K205" s="19" t="s">
        <v>339</v>
      </c>
      <c r="L205" s="19" t="s">
        <v>1348</v>
      </c>
      <c r="M205" s="19" t="s">
        <v>386</v>
      </c>
      <c r="N205" s="20" t="s">
        <v>225</v>
      </c>
      <c r="O205" s="20">
        <f>N205-N205*$O$5/100</f>
        <v>27</v>
      </c>
      <c r="P205" s="39"/>
      <c r="Q205" s="33">
        <f>O205*P205</f>
        <v>0</v>
      </c>
      <c r="R205" s="19" t="s">
        <v>743</v>
      </c>
      <c r="S205" s="19" t="s">
        <v>149</v>
      </c>
      <c r="T205" s="19" t="s">
        <v>1316</v>
      </c>
      <c r="U205" s="19" t="s">
        <v>363</v>
      </c>
      <c r="V205" s="19" t="s">
        <v>52</v>
      </c>
      <c r="W205" s="19" t="s">
        <v>53</v>
      </c>
      <c r="X205" s="19" t="s">
        <v>1076</v>
      </c>
      <c r="Y205" s="19" t="s">
        <v>1349</v>
      </c>
      <c r="Z205" s="21" t="s">
        <v>1350</v>
      </c>
      <c r="AA205" s="21">
        <f>P205*T205</f>
        <v>0</v>
      </c>
    </row>
    <row r="206" spans="2:27" s="17" customFormat="1" ht="127.95" customHeight="1" x14ac:dyDescent="0.2">
      <c r="B206" s="18"/>
      <c r="C206" s="19" t="s">
        <v>36</v>
      </c>
      <c r="D206" s="19" t="s">
        <v>1351</v>
      </c>
      <c r="E206" s="19" t="s">
        <v>1352</v>
      </c>
      <c r="F206" s="19" t="s">
        <v>1353</v>
      </c>
      <c r="G206" s="19" t="s">
        <v>40</v>
      </c>
      <c r="H206" s="19" t="s">
        <v>1049</v>
      </c>
      <c r="I206" s="19" t="s">
        <v>42</v>
      </c>
      <c r="J206" s="19" t="s">
        <v>1314</v>
      </c>
      <c r="K206" s="19" t="s">
        <v>339</v>
      </c>
      <c r="L206" s="19" t="s">
        <v>1354</v>
      </c>
      <c r="M206" s="19" t="s">
        <v>386</v>
      </c>
      <c r="N206" s="20" t="s">
        <v>225</v>
      </c>
      <c r="O206" s="20">
        <f>N206-N206*$O$5/100</f>
        <v>27</v>
      </c>
      <c r="P206" s="39"/>
      <c r="Q206" s="33">
        <f>O206*P206</f>
        <v>0</v>
      </c>
      <c r="R206" s="19" t="s">
        <v>743</v>
      </c>
      <c r="S206" s="19" t="s">
        <v>149</v>
      </c>
      <c r="T206" s="19" t="s">
        <v>1316</v>
      </c>
      <c r="U206" s="19" t="s">
        <v>363</v>
      </c>
      <c r="V206" s="19" t="s">
        <v>52</v>
      </c>
      <c r="W206" s="19" t="s">
        <v>53</v>
      </c>
      <c r="X206" s="19" t="s">
        <v>1076</v>
      </c>
      <c r="Y206" s="19" t="s">
        <v>1355</v>
      </c>
      <c r="Z206" s="21" t="s">
        <v>1356</v>
      </c>
      <c r="AA206" s="21">
        <f>P206*T206</f>
        <v>0</v>
      </c>
    </row>
    <row r="207" spans="2:27" s="17" customFormat="1" ht="127.95" customHeight="1" x14ac:dyDescent="0.2">
      <c r="B207" s="18"/>
      <c r="C207" s="19" t="s">
        <v>36</v>
      </c>
      <c r="D207" s="19" t="s">
        <v>1357</v>
      </c>
      <c r="E207" s="19" t="s">
        <v>1358</v>
      </c>
      <c r="F207" s="19" t="s">
        <v>1359</v>
      </c>
      <c r="G207" s="19" t="s">
        <v>40</v>
      </c>
      <c r="H207" s="19" t="s">
        <v>1049</v>
      </c>
      <c r="I207" s="19" t="s">
        <v>42</v>
      </c>
      <c r="J207" s="19" t="s">
        <v>1360</v>
      </c>
      <c r="K207" s="19" t="s">
        <v>1361</v>
      </c>
      <c r="L207" s="19" t="s">
        <v>1362</v>
      </c>
      <c r="M207" s="19" t="s">
        <v>386</v>
      </c>
      <c r="N207" s="20" t="s">
        <v>212</v>
      </c>
      <c r="O207" s="20">
        <f>N207-N207*$O$5/100</f>
        <v>25</v>
      </c>
      <c r="P207" s="39"/>
      <c r="Q207" s="33">
        <f>O207*P207</f>
        <v>0</v>
      </c>
      <c r="R207" s="19" t="s">
        <v>743</v>
      </c>
      <c r="S207" s="19" t="s">
        <v>149</v>
      </c>
      <c r="T207" s="19" t="s">
        <v>537</v>
      </c>
      <c r="U207" s="19" t="s">
        <v>51</v>
      </c>
      <c r="V207" s="19" t="s">
        <v>52</v>
      </c>
      <c r="W207" s="19" t="s">
        <v>53</v>
      </c>
      <c r="X207" s="19" t="s">
        <v>1363</v>
      </c>
      <c r="Y207" s="19" t="s">
        <v>1364</v>
      </c>
      <c r="Z207" s="21" t="s">
        <v>1365</v>
      </c>
      <c r="AA207" s="21">
        <f>P207*T207</f>
        <v>0</v>
      </c>
    </row>
    <row r="208" spans="2:27" s="17" customFormat="1" ht="127.95" customHeight="1" x14ac:dyDescent="0.2">
      <c r="B208" s="18"/>
      <c r="C208" s="19" t="s">
        <v>36</v>
      </c>
      <c r="D208" s="19" t="s">
        <v>1366</v>
      </c>
      <c r="E208" s="19" t="s">
        <v>1367</v>
      </c>
      <c r="F208" s="19" t="s">
        <v>1368</v>
      </c>
      <c r="G208" s="19" t="s">
        <v>40</v>
      </c>
      <c r="H208" s="19" t="s">
        <v>1049</v>
      </c>
      <c r="I208" s="19" t="s">
        <v>42</v>
      </c>
      <c r="J208" s="19" t="s">
        <v>1360</v>
      </c>
      <c r="K208" s="19" t="s">
        <v>1361</v>
      </c>
      <c r="L208" s="19" t="s">
        <v>1369</v>
      </c>
      <c r="M208" s="19" t="s">
        <v>386</v>
      </c>
      <c r="N208" s="20" t="s">
        <v>212</v>
      </c>
      <c r="O208" s="20">
        <f>N208-N208*$O$5/100</f>
        <v>25</v>
      </c>
      <c r="P208" s="39"/>
      <c r="Q208" s="33">
        <f>O208*P208</f>
        <v>0</v>
      </c>
      <c r="R208" s="19" t="s">
        <v>743</v>
      </c>
      <c r="S208" s="19" t="s">
        <v>149</v>
      </c>
      <c r="T208" s="19" t="s">
        <v>537</v>
      </c>
      <c r="U208" s="19" t="s">
        <v>62</v>
      </c>
      <c r="V208" s="19" t="s">
        <v>52</v>
      </c>
      <c r="W208" s="19" t="s">
        <v>53</v>
      </c>
      <c r="X208" s="19" t="s">
        <v>1363</v>
      </c>
      <c r="Y208" s="19" t="s">
        <v>1364</v>
      </c>
      <c r="Z208" s="21" t="s">
        <v>1370</v>
      </c>
      <c r="AA208" s="21">
        <f>P208*T208</f>
        <v>0</v>
      </c>
    </row>
    <row r="209" spans="2:27" s="17" customFormat="1" ht="127.95" customHeight="1" x14ac:dyDescent="0.2">
      <c r="B209" s="18"/>
      <c r="C209" s="19" t="s">
        <v>36</v>
      </c>
      <c r="D209" s="19" t="s">
        <v>1371</v>
      </c>
      <c r="E209" s="19" t="s">
        <v>1372</v>
      </c>
      <c r="F209" s="19" t="s">
        <v>1373</v>
      </c>
      <c r="G209" s="19" t="s">
        <v>40</v>
      </c>
      <c r="H209" s="19" t="s">
        <v>1049</v>
      </c>
      <c r="I209" s="19" t="s">
        <v>42</v>
      </c>
      <c r="J209" s="19" t="s">
        <v>1360</v>
      </c>
      <c r="K209" s="19" t="s">
        <v>1361</v>
      </c>
      <c r="L209" s="19" t="s">
        <v>1374</v>
      </c>
      <c r="M209" s="19" t="s">
        <v>386</v>
      </c>
      <c r="N209" s="20" t="s">
        <v>212</v>
      </c>
      <c r="O209" s="20">
        <f>N209-N209*$O$5/100</f>
        <v>25</v>
      </c>
      <c r="P209" s="39"/>
      <c r="Q209" s="33">
        <f>O209*P209</f>
        <v>0</v>
      </c>
      <c r="R209" s="19" t="s">
        <v>743</v>
      </c>
      <c r="S209" s="19" t="s">
        <v>149</v>
      </c>
      <c r="T209" s="19" t="s">
        <v>537</v>
      </c>
      <c r="U209" s="19" t="s">
        <v>51</v>
      </c>
      <c r="V209" s="19" t="s">
        <v>52</v>
      </c>
      <c r="W209" s="19" t="s">
        <v>53</v>
      </c>
      <c r="X209" s="19" t="s">
        <v>1363</v>
      </c>
      <c r="Y209" s="19" t="s">
        <v>1375</v>
      </c>
      <c r="Z209" s="21" t="s">
        <v>1376</v>
      </c>
      <c r="AA209" s="21">
        <f>P209*T209</f>
        <v>0</v>
      </c>
    </row>
    <row r="210" spans="2:27" s="17" customFormat="1" ht="127.95" customHeight="1" x14ac:dyDescent="0.2">
      <c r="B210" s="18"/>
      <c r="C210" s="19" t="s">
        <v>36</v>
      </c>
      <c r="D210" s="19" t="s">
        <v>1377</v>
      </c>
      <c r="E210" s="19" t="s">
        <v>1378</v>
      </c>
      <c r="F210" s="19" t="s">
        <v>1379</v>
      </c>
      <c r="G210" s="19" t="s">
        <v>40</v>
      </c>
      <c r="H210" s="19" t="s">
        <v>1049</v>
      </c>
      <c r="I210" s="19" t="s">
        <v>42</v>
      </c>
      <c r="J210" s="19" t="s">
        <v>1360</v>
      </c>
      <c r="K210" s="19" t="s">
        <v>1361</v>
      </c>
      <c r="L210" s="19" t="s">
        <v>1380</v>
      </c>
      <c r="M210" s="19" t="s">
        <v>386</v>
      </c>
      <c r="N210" s="20" t="s">
        <v>212</v>
      </c>
      <c r="O210" s="20">
        <f>N210-N210*$O$5/100</f>
        <v>25</v>
      </c>
      <c r="P210" s="39"/>
      <c r="Q210" s="33">
        <f>O210*P210</f>
        <v>0</v>
      </c>
      <c r="R210" s="19" t="s">
        <v>743</v>
      </c>
      <c r="S210" s="19" t="s">
        <v>149</v>
      </c>
      <c r="T210" s="19" t="s">
        <v>537</v>
      </c>
      <c r="U210" s="19" t="s">
        <v>51</v>
      </c>
      <c r="V210" s="19" t="s">
        <v>52</v>
      </c>
      <c r="W210" s="19" t="s">
        <v>53</v>
      </c>
      <c r="X210" s="19" t="s">
        <v>1363</v>
      </c>
      <c r="Y210" s="19" t="s">
        <v>1364</v>
      </c>
      <c r="Z210" s="21" t="s">
        <v>1381</v>
      </c>
      <c r="AA210" s="21">
        <f>P210*T210</f>
        <v>0</v>
      </c>
    </row>
    <row r="211" spans="2:27" s="17" customFormat="1" ht="127.95" customHeight="1" x14ac:dyDescent="0.2">
      <c r="B211" s="18"/>
      <c r="C211" s="19" t="s">
        <v>36</v>
      </c>
      <c r="D211" s="19" t="s">
        <v>1382</v>
      </c>
      <c r="E211" s="19" t="s">
        <v>1383</v>
      </c>
      <c r="F211" s="19" t="s">
        <v>1384</v>
      </c>
      <c r="G211" s="19" t="s">
        <v>40</v>
      </c>
      <c r="H211" s="19" t="s">
        <v>1049</v>
      </c>
      <c r="I211" s="19" t="s">
        <v>42</v>
      </c>
      <c r="J211" s="19" t="s">
        <v>1360</v>
      </c>
      <c r="K211" s="19" t="s">
        <v>1361</v>
      </c>
      <c r="L211" s="19" t="s">
        <v>1385</v>
      </c>
      <c r="M211" s="19" t="s">
        <v>386</v>
      </c>
      <c r="N211" s="20" t="s">
        <v>212</v>
      </c>
      <c r="O211" s="20">
        <f>N211-N211*$O$5/100</f>
        <v>25</v>
      </c>
      <c r="P211" s="39"/>
      <c r="Q211" s="33">
        <f>O211*P211</f>
        <v>0</v>
      </c>
      <c r="R211" s="19" t="s">
        <v>743</v>
      </c>
      <c r="S211" s="19" t="s">
        <v>149</v>
      </c>
      <c r="T211" s="19" t="s">
        <v>537</v>
      </c>
      <c r="U211" s="19" t="s">
        <v>51</v>
      </c>
      <c r="V211" s="19" t="s">
        <v>52</v>
      </c>
      <c r="W211" s="19" t="s">
        <v>53</v>
      </c>
      <c r="X211" s="19" t="s">
        <v>1363</v>
      </c>
      <c r="Y211" s="19" t="s">
        <v>1386</v>
      </c>
      <c r="Z211" s="21" t="s">
        <v>1387</v>
      </c>
      <c r="AA211" s="21">
        <f>P211*T211</f>
        <v>0</v>
      </c>
    </row>
    <row r="212" spans="2:27" s="17" customFormat="1" ht="127.95" customHeight="1" x14ac:dyDescent="0.2">
      <c r="B212" s="18"/>
      <c r="C212" s="19" t="s">
        <v>36</v>
      </c>
      <c r="D212" s="19" t="s">
        <v>1388</v>
      </c>
      <c r="E212" s="19" t="s">
        <v>1389</v>
      </c>
      <c r="F212" s="19" t="s">
        <v>1390</v>
      </c>
      <c r="G212" s="19" t="s">
        <v>40</v>
      </c>
      <c r="H212" s="19" t="s">
        <v>1049</v>
      </c>
      <c r="I212" s="19" t="s">
        <v>42</v>
      </c>
      <c r="J212" s="19" t="s">
        <v>1360</v>
      </c>
      <c r="K212" s="19" t="s">
        <v>1361</v>
      </c>
      <c r="L212" s="19" t="s">
        <v>1391</v>
      </c>
      <c r="M212" s="19" t="s">
        <v>386</v>
      </c>
      <c r="N212" s="20" t="s">
        <v>212</v>
      </c>
      <c r="O212" s="20">
        <f>N212-N212*$O$5/100</f>
        <v>25</v>
      </c>
      <c r="P212" s="39"/>
      <c r="Q212" s="33">
        <f>O212*P212</f>
        <v>0</v>
      </c>
      <c r="R212" s="19" t="s">
        <v>743</v>
      </c>
      <c r="S212" s="19" t="s">
        <v>149</v>
      </c>
      <c r="T212" s="19" t="s">
        <v>537</v>
      </c>
      <c r="U212" s="19" t="s">
        <v>51</v>
      </c>
      <c r="V212" s="19" t="s">
        <v>52</v>
      </c>
      <c r="W212" s="19" t="s">
        <v>53</v>
      </c>
      <c r="X212" s="19" t="s">
        <v>1363</v>
      </c>
      <c r="Y212" s="19" t="s">
        <v>1392</v>
      </c>
      <c r="Z212" s="21" t="s">
        <v>1393</v>
      </c>
      <c r="AA212" s="21">
        <f>P212*T212</f>
        <v>0</v>
      </c>
    </row>
    <row r="213" spans="2:27" s="17" customFormat="1" ht="127.95" customHeight="1" x14ac:dyDescent="0.2">
      <c r="B213" s="18"/>
      <c r="C213" s="19" t="s">
        <v>36</v>
      </c>
      <c r="D213" s="19" t="s">
        <v>1394</v>
      </c>
      <c r="E213" s="19" t="s">
        <v>1395</v>
      </c>
      <c r="F213" s="19" t="s">
        <v>1396</v>
      </c>
      <c r="G213" s="19" t="s">
        <v>40</v>
      </c>
      <c r="H213" s="19" t="s">
        <v>1049</v>
      </c>
      <c r="I213" s="19" t="s">
        <v>42</v>
      </c>
      <c r="J213" s="19" t="s">
        <v>1360</v>
      </c>
      <c r="K213" s="19" t="s">
        <v>1361</v>
      </c>
      <c r="L213" s="19" t="s">
        <v>1397</v>
      </c>
      <c r="M213" s="19" t="s">
        <v>386</v>
      </c>
      <c r="N213" s="20" t="s">
        <v>212</v>
      </c>
      <c r="O213" s="20">
        <f>N213-N213*$O$5/100</f>
        <v>25</v>
      </c>
      <c r="P213" s="39"/>
      <c r="Q213" s="33">
        <f>O213*P213</f>
        <v>0</v>
      </c>
      <c r="R213" s="19" t="s">
        <v>743</v>
      </c>
      <c r="S213" s="19" t="s">
        <v>149</v>
      </c>
      <c r="T213" s="19" t="s">
        <v>537</v>
      </c>
      <c r="U213" s="19" t="s">
        <v>51</v>
      </c>
      <c r="V213" s="19" t="s">
        <v>52</v>
      </c>
      <c r="W213" s="19" t="s">
        <v>53</v>
      </c>
      <c r="X213" s="19" t="s">
        <v>1363</v>
      </c>
      <c r="Y213" s="19" t="s">
        <v>1398</v>
      </c>
      <c r="Z213" s="21" t="s">
        <v>1399</v>
      </c>
      <c r="AA213" s="21">
        <f>P213*T213</f>
        <v>0</v>
      </c>
    </row>
    <row r="214" spans="2:27" s="17" customFormat="1" ht="127.95" customHeight="1" x14ac:dyDescent="0.2">
      <c r="B214" s="18"/>
      <c r="C214" s="19" t="s">
        <v>36</v>
      </c>
      <c r="D214" s="19" t="s">
        <v>289</v>
      </c>
      <c r="E214" s="19" t="s">
        <v>1400</v>
      </c>
      <c r="F214" s="19" t="s">
        <v>1401</v>
      </c>
      <c r="G214" s="19" t="s">
        <v>40</v>
      </c>
      <c r="H214" s="19" t="s">
        <v>1049</v>
      </c>
      <c r="I214" s="19" t="s">
        <v>42</v>
      </c>
      <c r="J214" s="19" t="s">
        <v>1360</v>
      </c>
      <c r="K214" s="19" t="s">
        <v>1361</v>
      </c>
      <c r="L214" s="19" t="s">
        <v>1402</v>
      </c>
      <c r="M214" s="19" t="s">
        <v>386</v>
      </c>
      <c r="N214" s="20" t="s">
        <v>212</v>
      </c>
      <c r="O214" s="20">
        <f>N214-N214*$O$5/100</f>
        <v>25</v>
      </c>
      <c r="P214" s="39"/>
      <c r="Q214" s="33">
        <f>O214*P214</f>
        <v>0</v>
      </c>
      <c r="R214" s="19" t="s">
        <v>743</v>
      </c>
      <c r="S214" s="19" t="s">
        <v>149</v>
      </c>
      <c r="T214" s="19" t="s">
        <v>537</v>
      </c>
      <c r="U214" s="19" t="s">
        <v>62</v>
      </c>
      <c r="V214" s="19" t="s">
        <v>52</v>
      </c>
      <c r="W214" s="19" t="s">
        <v>53</v>
      </c>
      <c r="X214" s="19" t="s">
        <v>1363</v>
      </c>
      <c r="Y214" s="19" t="s">
        <v>1403</v>
      </c>
      <c r="Z214" s="21" t="s">
        <v>1404</v>
      </c>
      <c r="AA214" s="21">
        <f>P214*T214</f>
        <v>0</v>
      </c>
    </row>
    <row r="215" spans="2:27" s="17" customFormat="1" ht="127.95" customHeight="1" x14ac:dyDescent="0.2">
      <c r="B215" s="18"/>
      <c r="C215" s="19" t="s">
        <v>36</v>
      </c>
      <c r="D215" s="19" t="s">
        <v>1405</v>
      </c>
      <c r="E215" s="19" t="s">
        <v>1406</v>
      </c>
      <c r="F215" s="19" t="s">
        <v>1407</v>
      </c>
      <c r="G215" s="19" t="s">
        <v>40</v>
      </c>
      <c r="H215" s="19" t="s">
        <v>1049</v>
      </c>
      <c r="I215" s="19" t="s">
        <v>42</v>
      </c>
      <c r="J215" s="19" t="s">
        <v>1360</v>
      </c>
      <c r="K215" s="19" t="s">
        <v>1361</v>
      </c>
      <c r="L215" s="19" t="s">
        <v>1408</v>
      </c>
      <c r="M215" s="19" t="s">
        <v>386</v>
      </c>
      <c r="N215" s="20" t="s">
        <v>212</v>
      </c>
      <c r="O215" s="20">
        <f>N215-N215*$O$5/100</f>
        <v>25</v>
      </c>
      <c r="P215" s="39"/>
      <c r="Q215" s="33">
        <f>O215*P215</f>
        <v>0</v>
      </c>
      <c r="R215" s="19" t="s">
        <v>743</v>
      </c>
      <c r="S215" s="19" t="s">
        <v>149</v>
      </c>
      <c r="T215" s="19" t="s">
        <v>537</v>
      </c>
      <c r="U215" s="19" t="s">
        <v>89</v>
      </c>
      <c r="V215" s="19" t="s">
        <v>52</v>
      </c>
      <c r="W215" s="19" t="s">
        <v>53</v>
      </c>
      <c r="X215" s="19" t="s">
        <v>1363</v>
      </c>
      <c r="Y215" s="19" t="s">
        <v>1409</v>
      </c>
      <c r="Z215" s="21" t="s">
        <v>1410</v>
      </c>
      <c r="AA215" s="21">
        <f>P215*T215</f>
        <v>0</v>
      </c>
    </row>
    <row r="216" spans="2:27" s="17" customFormat="1" ht="127.95" customHeight="1" x14ac:dyDescent="0.2">
      <c r="B216" s="18"/>
      <c r="C216" s="19" t="s">
        <v>36</v>
      </c>
      <c r="D216" s="19" t="s">
        <v>1411</v>
      </c>
      <c r="E216" s="19" t="s">
        <v>1412</v>
      </c>
      <c r="F216" s="19" t="s">
        <v>1413</v>
      </c>
      <c r="G216" s="19" t="s">
        <v>40</v>
      </c>
      <c r="H216" s="19" t="s">
        <v>1049</v>
      </c>
      <c r="I216" s="19" t="s">
        <v>42</v>
      </c>
      <c r="J216" s="19" t="s">
        <v>1360</v>
      </c>
      <c r="K216" s="19" t="s">
        <v>1361</v>
      </c>
      <c r="L216" s="19" t="s">
        <v>1414</v>
      </c>
      <c r="M216" s="19" t="s">
        <v>386</v>
      </c>
      <c r="N216" s="20" t="s">
        <v>212</v>
      </c>
      <c r="O216" s="20">
        <f>N216-N216*$O$5/100</f>
        <v>25</v>
      </c>
      <c r="P216" s="39"/>
      <c r="Q216" s="33">
        <f>O216*P216</f>
        <v>0</v>
      </c>
      <c r="R216" s="19" t="s">
        <v>743</v>
      </c>
      <c r="S216" s="19" t="s">
        <v>149</v>
      </c>
      <c r="T216" s="19" t="s">
        <v>537</v>
      </c>
      <c r="U216" s="19" t="s">
        <v>89</v>
      </c>
      <c r="V216" s="19" t="s">
        <v>52</v>
      </c>
      <c r="W216" s="19" t="s">
        <v>53</v>
      </c>
      <c r="X216" s="19" t="s">
        <v>1363</v>
      </c>
      <c r="Y216" s="19" t="s">
        <v>1415</v>
      </c>
      <c r="Z216" s="21" t="s">
        <v>1416</v>
      </c>
      <c r="AA216" s="21">
        <f>P216*T216</f>
        <v>0</v>
      </c>
    </row>
    <row r="217" spans="2:27" s="17" customFormat="1" ht="127.95" customHeight="1" x14ac:dyDescent="0.2">
      <c r="B217" s="18"/>
      <c r="C217" s="19" t="s">
        <v>36</v>
      </c>
      <c r="D217" s="19" t="s">
        <v>1417</v>
      </c>
      <c r="E217" s="19" t="s">
        <v>1418</v>
      </c>
      <c r="F217" s="19" t="s">
        <v>1419</v>
      </c>
      <c r="G217" s="19" t="s">
        <v>40</v>
      </c>
      <c r="H217" s="19" t="s">
        <v>1049</v>
      </c>
      <c r="I217" s="19" t="s">
        <v>42</v>
      </c>
      <c r="J217" s="19" t="s">
        <v>1360</v>
      </c>
      <c r="K217" s="19" t="s">
        <v>1361</v>
      </c>
      <c r="L217" s="19" t="s">
        <v>1420</v>
      </c>
      <c r="M217" s="19" t="s">
        <v>386</v>
      </c>
      <c r="N217" s="20" t="s">
        <v>421</v>
      </c>
      <c r="O217" s="20">
        <f>N217-N217*$O$5/100</f>
        <v>55</v>
      </c>
      <c r="P217" s="39"/>
      <c r="Q217" s="33">
        <f>O217*P217</f>
        <v>0</v>
      </c>
      <c r="R217" s="19" t="s">
        <v>743</v>
      </c>
      <c r="S217" s="19" t="s">
        <v>591</v>
      </c>
      <c r="T217" s="19" t="s">
        <v>1421</v>
      </c>
      <c r="U217" s="19" t="s">
        <v>62</v>
      </c>
      <c r="V217" s="19" t="s">
        <v>52</v>
      </c>
      <c r="W217" s="19" t="s">
        <v>53</v>
      </c>
      <c r="X217" s="19" t="s">
        <v>1422</v>
      </c>
      <c r="Y217" s="19" t="s">
        <v>1423</v>
      </c>
      <c r="Z217" s="21" t="s">
        <v>1424</v>
      </c>
      <c r="AA217" s="21">
        <f>P217*T217</f>
        <v>0</v>
      </c>
    </row>
    <row r="218" spans="2:27" s="17" customFormat="1" ht="127.95" customHeight="1" x14ac:dyDescent="0.2">
      <c r="B218" s="18"/>
      <c r="C218" s="19" t="s">
        <v>36</v>
      </c>
      <c r="D218" s="19" t="s">
        <v>1425</v>
      </c>
      <c r="E218" s="19" t="s">
        <v>1426</v>
      </c>
      <c r="F218" s="19" t="s">
        <v>1427</v>
      </c>
      <c r="G218" s="19" t="s">
        <v>40</v>
      </c>
      <c r="H218" s="19" t="s">
        <v>1049</v>
      </c>
      <c r="I218" s="19" t="s">
        <v>42</v>
      </c>
      <c r="J218" s="19" t="s">
        <v>1360</v>
      </c>
      <c r="K218" s="19" t="s">
        <v>1361</v>
      </c>
      <c r="L218" s="19" t="s">
        <v>1428</v>
      </c>
      <c r="M218" s="19" t="s">
        <v>246</v>
      </c>
      <c r="N218" s="20" t="s">
        <v>421</v>
      </c>
      <c r="O218" s="20">
        <f>N218-N218*$O$5/100</f>
        <v>55</v>
      </c>
      <c r="P218" s="39"/>
      <c r="Q218" s="33">
        <f>O218*P218</f>
        <v>0</v>
      </c>
      <c r="R218" s="19" t="s">
        <v>743</v>
      </c>
      <c r="S218" s="19" t="s">
        <v>591</v>
      </c>
      <c r="T218" s="19" t="s">
        <v>1421</v>
      </c>
      <c r="U218" s="19" t="s">
        <v>51</v>
      </c>
      <c r="V218" s="19" t="s">
        <v>52</v>
      </c>
      <c r="W218" s="19" t="s">
        <v>53</v>
      </c>
      <c r="X218" s="19" t="s">
        <v>1422</v>
      </c>
      <c r="Y218" s="19" t="s">
        <v>1429</v>
      </c>
      <c r="Z218" s="21" t="s">
        <v>1430</v>
      </c>
      <c r="AA218" s="21">
        <f>P218*T218</f>
        <v>0</v>
      </c>
    </row>
    <row r="219" spans="2:27" s="17" customFormat="1" ht="127.95" customHeight="1" x14ac:dyDescent="0.2">
      <c r="B219" s="18"/>
      <c r="C219" s="19" t="s">
        <v>36</v>
      </c>
      <c r="D219" s="19" t="s">
        <v>1431</v>
      </c>
      <c r="E219" s="19" t="s">
        <v>1432</v>
      </c>
      <c r="F219" s="19" t="s">
        <v>1433</v>
      </c>
      <c r="G219" s="19" t="s">
        <v>40</v>
      </c>
      <c r="H219" s="19" t="s">
        <v>1049</v>
      </c>
      <c r="I219" s="19" t="s">
        <v>42</v>
      </c>
      <c r="J219" s="19" t="s">
        <v>1434</v>
      </c>
      <c r="K219" s="19" t="s">
        <v>1361</v>
      </c>
      <c r="L219" s="19" t="s">
        <v>1435</v>
      </c>
      <c r="M219" s="19" t="s">
        <v>386</v>
      </c>
      <c r="N219" s="20" t="s">
        <v>173</v>
      </c>
      <c r="O219" s="20">
        <f>N219-N219*$O$5/100</f>
        <v>20</v>
      </c>
      <c r="P219" s="39"/>
      <c r="Q219" s="33">
        <f>O219*P219</f>
        <v>0</v>
      </c>
      <c r="R219" s="19" t="s">
        <v>743</v>
      </c>
      <c r="S219" s="19" t="s">
        <v>149</v>
      </c>
      <c r="T219" s="19" t="s">
        <v>1436</v>
      </c>
      <c r="U219" s="19" t="s">
        <v>82</v>
      </c>
      <c r="V219" s="19" t="s">
        <v>52</v>
      </c>
      <c r="W219" s="19" t="s">
        <v>53</v>
      </c>
      <c r="X219" s="19" t="s">
        <v>1437</v>
      </c>
      <c r="Y219" s="19" t="s">
        <v>1438</v>
      </c>
      <c r="Z219" s="21" t="s">
        <v>1439</v>
      </c>
      <c r="AA219" s="21">
        <f>P219*T219</f>
        <v>0</v>
      </c>
    </row>
    <row r="220" spans="2:27" s="17" customFormat="1" ht="127.95" customHeight="1" x14ac:dyDescent="0.2">
      <c r="B220" s="18"/>
      <c r="C220" s="19" t="s">
        <v>36</v>
      </c>
      <c r="D220" s="19" t="s">
        <v>1440</v>
      </c>
      <c r="E220" s="19" t="s">
        <v>1441</v>
      </c>
      <c r="F220" s="19" t="s">
        <v>1442</v>
      </c>
      <c r="G220" s="19" t="s">
        <v>40</v>
      </c>
      <c r="H220" s="19" t="s">
        <v>1049</v>
      </c>
      <c r="I220" s="19" t="s">
        <v>42</v>
      </c>
      <c r="J220" s="19" t="s">
        <v>1434</v>
      </c>
      <c r="K220" s="19" t="s">
        <v>1361</v>
      </c>
      <c r="L220" s="19" t="s">
        <v>1443</v>
      </c>
      <c r="M220" s="19" t="s">
        <v>386</v>
      </c>
      <c r="N220" s="20" t="s">
        <v>173</v>
      </c>
      <c r="O220" s="20">
        <f>N220-N220*$O$5/100</f>
        <v>20</v>
      </c>
      <c r="P220" s="39"/>
      <c r="Q220" s="33">
        <f>O220*P220</f>
        <v>0</v>
      </c>
      <c r="R220" s="19" t="s">
        <v>743</v>
      </c>
      <c r="S220" s="19" t="s">
        <v>149</v>
      </c>
      <c r="T220" s="19" t="s">
        <v>1436</v>
      </c>
      <c r="U220" s="19" t="s">
        <v>51</v>
      </c>
      <c r="V220" s="19" t="s">
        <v>52</v>
      </c>
      <c r="W220" s="19" t="s">
        <v>53</v>
      </c>
      <c r="X220" s="19" t="s">
        <v>1437</v>
      </c>
      <c r="Y220" s="19" t="s">
        <v>1444</v>
      </c>
      <c r="Z220" s="21" t="s">
        <v>1445</v>
      </c>
      <c r="AA220" s="21">
        <f>P220*T220</f>
        <v>0</v>
      </c>
    </row>
    <row r="221" spans="2:27" s="17" customFormat="1" ht="127.95" customHeight="1" x14ac:dyDescent="0.2">
      <c r="B221" s="18"/>
      <c r="C221" s="19" t="s">
        <v>36</v>
      </c>
      <c r="D221" s="19" t="s">
        <v>1446</v>
      </c>
      <c r="E221" s="19" t="s">
        <v>1447</v>
      </c>
      <c r="F221" s="19" t="s">
        <v>1448</v>
      </c>
      <c r="G221" s="19" t="s">
        <v>40</v>
      </c>
      <c r="H221" s="19" t="s">
        <v>1049</v>
      </c>
      <c r="I221" s="19" t="s">
        <v>42</v>
      </c>
      <c r="J221" s="19" t="s">
        <v>1434</v>
      </c>
      <c r="K221" s="19" t="s">
        <v>1361</v>
      </c>
      <c r="L221" s="19" t="s">
        <v>1449</v>
      </c>
      <c r="M221" s="19" t="s">
        <v>386</v>
      </c>
      <c r="N221" s="20" t="s">
        <v>173</v>
      </c>
      <c r="O221" s="20">
        <f>N221-N221*$O$5/100</f>
        <v>20</v>
      </c>
      <c r="P221" s="39"/>
      <c r="Q221" s="33">
        <f>O221*P221</f>
        <v>0</v>
      </c>
      <c r="R221" s="19" t="s">
        <v>743</v>
      </c>
      <c r="S221" s="19" t="s">
        <v>149</v>
      </c>
      <c r="T221" s="19" t="s">
        <v>1436</v>
      </c>
      <c r="U221" s="19" t="s">
        <v>51</v>
      </c>
      <c r="V221" s="19" t="s">
        <v>52</v>
      </c>
      <c r="W221" s="19" t="s">
        <v>53</v>
      </c>
      <c r="X221" s="19" t="s">
        <v>1437</v>
      </c>
      <c r="Y221" s="19" t="s">
        <v>1444</v>
      </c>
      <c r="Z221" s="21" t="s">
        <v>1450</v>
      </c>
      <c r="AA221" s="21">
        <f>P221*T221</f>
        <v>0</v>
      </c>
    </row>
    <row r="222" spans="2:27" s="17" customFormat="1" ht="127.95" customHeight="1" x14ac:dyDescent="0.2">
      <c r="B222" s="18"/>
      <c r="C222" s="19" t="s">
        <v>36</v>
      </c>
      <c r="D222" s="19" t="s">
        <v>1451</v>
      </c>
      <c r="E222" s="19" t="s">
        <v>1452</v>
      </c>
      <c r="F222" s="19" t="s">
        <v>1453</v>
      </c>
      <c r="G222" s="19" t="s">
        <v>40</v>
      </c>
      <c r="H222" s="19" t="s">
        <v>1049</v>
      </c>
      <c r="I222" s="19" t="s">
        <v>42</v>
      </c>
      <c r="J222" s="19" t="s">
        <v>1434</v>
      </c>
      <c r="K222" s="19" t="s">
        <v>1361</v>
      </c>
      <c r="L222" s="19" t="s">
        <v>1454</v>
      </c>
      <c r="M222" s="19" t="s">
        <v>386</v>
      </c>
      <c r="N222" s="20" t="s">
        <v>173</v>
      </c>
      <c r="O222" s="20">
        <f>N222-N222*$O$5/100</f>
        <v>20</v>
      </c>
      <c r="P222" s="39"/>
      <c r="Q222" s="33">
        <f>O222*P222</f>
        <v>0</v>
      </c>
      <c r="R222" s="19" t="s">
        <v>743</v>
      </c>
      <c r="S222" s="19" t="s">
        <v>149</v>
      </c>
      <c r="T222" s="19" t="s">
        <v>1436</v>
      </c>
      <c r="U222" s="19" t="s">
        <v>51</v>
      </c>
      <c r="V222" s="19" t="s">
        <v>52</v>
      </c>
      <c r="W222" s="19" t="s">
        <v>53</v>
      </c>
      <c r="X222" s="19" t="s">
        <v>1437</v>
      </c>
      <c r="Y222" s="19" t="s">
        <v>1455</v>
      </c>
      <c r="Z222" s="21" t="s">
        <v>1456</v>
      </c>
      <c r="AA222" s="21">
        <f>P222*T222</f>
        <v>0</v>
      </c>
    </row>
    <row r="223" spans="2:27" s="17" customFormat="1" ht="127.95" customHeight="1" x14ac:dyDescent="0.2">
      <c r="B223" s="18"/>
      <c r="C223" s="19" t="s">
        <v>36</v>
      </c>
      <c r="D223" s="19" t="s">
        <v>1457</v>
      </c>
      <c r="E223" s="19" t="s">
        <v>1458</v>
      </c>
      <c r="F223" s="19" t="s">
        <v>1459</v>
      </c>
      <c r="G223" s="19" t="s">
        <v>40</v>
      </c>
      <c r="H223" s="19" t="s">
        <v>1049</v>
      </c>
      <c r="I223" s="19" t="s">
        <v>42</v>
      </c>
      <c r="J223" s="19" t="s">
        <v>1434</v>
      </c>
      <c r="K223" s="19" t="s">
        <v>1361</v>
      </c>
      <c r="L223" s="19" t="s">
        <v>1460</v>
      </c>
      <c r="M223" s="19" t="s">
        <v>386</v>
      </c>
      <c r="N223" s="20" t="s">
        <v>173</v>
      </c>
      <c r="O223" s="20">
        <f>N223-N223*$O$5/100</f>
        <v>20</v>
      </c>
      <c r="P223" s="39"/>
      <c r="Q223" s="33">
        <f>O223*P223</f>
        <v>0</v>
      </c>
      <c r="R223" s="19" t="s">
        <v>743</v>
      </c>
      <c r="S223" s="19" t="s">
        <v>149</v>
      </c>
      <c r="T223" s="19" t="s">
        <v>1436</v>
      </c>
      <c r="U223" s="19" t="s">
        <v>82</v>
      </c>
      <c r="V223" s="19" t="s">
        <v>52</v>
      </c>
      <c r="W223" s="19" t="s">
        <v>53</v>
      </c>
      <c r="X223" s="19" t="s">
        <v>1437</v>
      </c>
      <c r="Y223" s="19" t="s">
        <v>1455</v>
      </c>
      <c r="Z223" s="21" t="s">
        <v>1461</v>
      </c>
      <c r="AA223" s="21">
        <f>P223*T223</f>
        <v>0</v>
      </c>
    </row>
    <row r="224" spans="2:27" s="17" customFormat="1" ht="127.95" customHeight="1" x14ac:dyDescent="0.2">
      <c r="B224" s="18"/>
      <c r="C224" s="19" t="s">
        <v>36</v>
      </c>
      <c r="D224" s="19" t="s">
        <v>1462</v>
      </c>
      <c r="E224" s="19" t="s">
        <v>1463</v>
      </c>
      <c r="F224" s="19" t="s">
        <v>1464</v>
      </c>
      <c r="G224" s="19" t="s">
        <v>40</v>
      </c>
      <c r="H224" s="19" t="s">
        <v>1049</v>
      </c>
      <c r="I224" s="19" t="s">
        <v>42</v>
      </c>
      <c r="J224" s="19" t="s">
        <v>1434</v>
      </c>
      <c r="K224" s="19" t="s">
        <v>1361</v>
      </c>
      <c r="L224" s="19" t="s">
        <v>1465</v>
      </c>
      <c r="M224" s="19" t="s">
        <v>386</v>
      </c>
      <c r="N224" s="20" t="s">
        <v>173</v>
      </c>
      <c r="O224" s="20">
        <f>N224-N224*$O$5/100</f>
        <v>20</v>
      </c>
      <c r="P224" s="39"/>
      <c r="Q224" s="33">
        <f>O224*P224</f>
        <v>0</v>
      </c>
      <c r="R224" s="19" t="s">
        <v>743</v>
      </c>
      <c r="S224" s="19" t="s">
        <v>149</v>
      </c>
      <c r="T224" s="19" t="s">
        <v>1436</v>
      </c>
      <c r="U224" s="19" t="s">
        <v>82</v>
      </c>
      <c r="V224" s="19" t="s">
        <v>52</v>
      </c>
      <c r="W224" s="19" t="s">
        <v>53</v>
      </c>
      <c r="X224" s="19" t="s">
        <v>1437</v>
      </c>
      <c r="Y224" s="19" t="s">
        <v>1466</v>
      </c>
      <c r="Z224" s="21" t="s">
        <v>1467</v>
      </c>
      <c r="AA224" s="21">
        <f>P224*T224</f>
        <v>0</v>
      </c>
    </row>
    <row r="225" spans="2:27" s="17" customFormat="1" ht="127.95" customHeight="1" x14ac:dyDescent="0.2">
      <c r="B225" s="18"/>
      <c r="C225" s="19" t="s">
        <v>36</v>
      </c>
      <c r="D225" s="19" t="s">
        <v>1468</v>
      </c>
      <c r="E225" s="19" t="s">
        <v>1469</v>
      </c>
      <c r="F225" s="19" t="s">
        <v>1470</v>
      </c>
      <c r="G225" s="19" t="s">
        <v>40</v>
      </c>
      <c r="H225" s="19" t="s">
        <v>1049</v>
      </c>
      <c r="I225" s="19" t="s">
        <v>42</v>
      </c>
      <c r="J225" s="19" t="s">
        <v>1434</v>
      </c>
      <c r="K225" s="19" t="s">
        <v>1361</v>
      </c>
      <c r="L225" s="19" t="s">
        <v>1471</v>
      </c>
      <c r="M225" s="19" t="s">
        <v>386</v>
      </c>
      <c r="N225" s="20" t="s">
        <v>173</v>
      </c>
      <c r="O225" s="20">
        <f>N225-N225*$O$5/100</f>
        <v>20</v>
      </c>
      <c r="P225" s="39"/>
      <c r="Q225" s="33">
        <f>O225*P225</f>
        <v>0</v>
      </c>
      <c r="R225" s="19" t="s">
        <v>743</v>
      </c>
      <c r="S225" s="19" t="s">
        <v>149</v>
      </c>
      <c r="T225" s="19" t="s">
        <v>1436</v>
      </c>
      <c r="U225" s="19" t="s">
        <v>82</v>
      </c>
      <c r="V225" s="19" t="s">
        <v>52</v>
      </c>
      <c r="W225" s="19" t="s">
        <v>53</v>
      </c>
      <c r="X225" s="19" t="s">
        <v>1437</v>
      </c>
      <c r="Y225" s="19" t="s">
        <v>1472</v>
      </c>
      <c r="Z225" s="21" t="s">
        <v>1473</v>
      </c>
      <c r="AA225" s="21">
        <f>P225*T225</f>
        <v>0</v>
      </c>
    </row>
    <row r="226" spans="2:27" s="17" customFormat="1" ht="127.95" customHeight="1" x14ac:dyDescent="0.2">
      <c r="B226" s="18"/>
      <c r="C226" s="19" t="s">
        <v>36</v>
      </c>
      <c r="D226" s="19" t="s">
        <v>1474</v>
      </c>
      <c r="E226" s="19" t="s">
        <v>1475</v>
      </c>
      <c r="F226" s="19" t="s">
        <v>1476</v>
      </c>
      <c r="G226" s="19" t="s">
        <v>40</v>
      </c>
      <c r="H226" s="19" t="s">
        <v>1049</v>
      </c>
      <c r="I226" s="19" t="s">
        <v>42</v>
      </c>
      <c r="J226" s="19" t="s">
        <v>1434</v>
      </c>
      <c r="K226" s="19" t="s">
        <v>1361</v>
      </c>
      <c r="L226" s="19" t="s">
        <v>1477</v>
      </c>
      <c r="M226" s="19" t="s">
        <v>386</v>
      </c>
      <c r="N226" s="20" t="s">
        <v>173</v>
      </c>
      <c r="O226" s="20">
        <f>N226-N226*$O$5/100</f>
        <v>20</v>
      </c>
      <c r="P226" s="39"/>
      <c r="Q226" s="33">
        <f>O226*P226</f>
        <v>0</v>
      </c>
      <c r="R226" s="19" t="s">
        <v>743</v>
      </c>
      <c r="S226" s="19" t="s">
        <v>149</v>
      </c>
      <c r="T226" s="19" t="s">
        <v>1436</v>
      </c>
      <c r="U226" s="19" t="s">
        <v>82</v>
      </c>
      <c r="V226" s="19" t="s">
        <v>52</v>
      </c>
      <c r="W226" s="19" t="s">
        <v>53</v>
      </c>
      <c r="X226" s="19" t="s">
        <v>1437</v>
      </c>
      <c r="Y226" s="19" t="s">
        <v>1478</v>
      </c>
      <c r="Z226" s="21" t="s">
        <v>1479</v>
      </c>
      <c r="AA226" s="21">
        <f>P226*T226</f>
        <v>0</v>
      </c>
    </row>
    <row r="227" spans="2:27" s="17" customFormat="1" ht="127.95" customHeight="1" x14ac:dyDescent="0.2">
      <c r="B227" s="18"/>
      <c r="C227" s="19" t="s">
        <v>36</v>
      </c>
      <c r="D227" s="19" t="s">
        <v>1480</v>
      </c>
      <c r="E227" s="19" t="s">
        <v>1481</v>
      </c>
      <c r="F227" s="19" t="s">
        <v>1482</v>
      </c>
      <c r="G227" s="19" t="s">
        <v>40</v>
      </c>
      <c r="H227" s="19" t="s">
        <v>1049</v>
      </c>
      <c r="I227" s="19" t="s">
        <v>42</v>
      </c>
      <c r="J227" s="19" t="s">
        <v>1434</v>
      </c>
      <c r="K227" s="19" t="s">
        <v>1361</v>
      </c>
      <c r="L227" s="19" t="s">
        <v>1483</v>
      </c>
      <c r="M227" s="19" t="s">
        <v>386</v>
      </c>
      <c r="N227" s="20" t="s">
        <v>173</v>
      </c>
      <c r="O227" s="20">
        <f>N227-N227*$O$5/100</f>
        <v>20</v>
      </c>
      <c r="P227" s="39"/>
      <c r="Q227" s="33">
        <f>O227*P227</f>
        <v>0</v>
      </c>
      <c r="R227" s="19" t="s">
        <v>743</v>
      </c>
      <c r="S227" s="19" t="s">
        <v>149</v>
      </c>
      <c r="T227" s="19" t="s">
        <v>1436</v>
      </c>
      <c r="U227" s="19" t="s">
        <v>82</v>
      </c>
      <c r="V227" s="19" t="s">
        <v>52</v>
      </c>
      <c r="W227" s="19" t="s">
        <v>53</v>
      </c>
      <c r="X227" s="19" t="s">
        <v>1437</v>
      </c>
      <c r="Y227" s="19" t="s">
        <v>1484</v>
      </c>
      <c r="Z227" s="21" t="s">
        <v>1485</v>
      </c>
      <c r="AA227" s="21">
        <f>P227*T227</f>
        <v>0</v>
      </c>
    </row>
    <row r="228" spans="2:27" s="17" customFormat="1" ht="127.95" customHeight="1" x14ac:dyDescent="0.2">
      <c r="B228" s="18"/>
      <c r="C228" s="19" t="s">
        <v>36</v>
      </c>
      <c r="D228" s="19" t="s">
        <v>1486</v>
      </c>
      <c r="E228" s="19" t="s">
        <v>1487</v>
      </c>
      <c r="F228" s="19" t="s">
        <v>1488</v>
      </c>
      <c r="G228" s="19" t="s">
        <v>40</v>
      </c>
      <c r="H228" s="19" t="s">
        <v>1049</v>
      </c>
      <c r="I228" s="19" t="s">
        <v>42</v>
      </c>
      <c r="J228" s="19" t="s">
        <v>1434</v>
      </c>
      <c r="K228" s="19" t="s">
        <v>1361</v>
      </c>
      <c r="L228" s="19" t="s">
        <v>1489</v>
      </c>
      <c r="M228" s="19" t="s">
        <v>386</v>
      </c>
      <c r="N228" s="20" t="s">
        <v>173</v>
      </c>
      <c r="O228" s="20">
        <f>N228-N228*$O$5/100</f>
        <v>20</v>
      </c>
      <c r="P228" s="39"/>
      <c r="Q228" s="33">
        <f>O228*P228</f>
        <v>0</v>
      </c>
      <c r="R228" s="19" t="s">
        <v>743</v>
      </c>
      <c r="S228" s="19" t="s">
        <v>149</v>
      </c>
      <c r="T228" s="19" t="s">
        <v>1436</v>
      </c>
      <c r="U228" s="19" t="s">
        <v>82</v>
      </c>
      <c r="V228" s="19" t="s">
        <v>52</v>
      </c>
      <c r="W228" s="19" t="s">
        <v>53</v>
      </c>
      <c r="X228" s="19" t="s">
        <v>1437</v>
      </c>
      <c r="Y228" s="19" t="s">
        <v>1490</v>
      </c>
      <c r="Z228" s="21" t="s">
        <v>1491</v>
      </c>
      <c r="AA228" s="21">
        <f>P228*T228</f>
        <v>0</v>
      </c>
    </row>
    <row r="229" spans="2:27" s="17" customFormat="1" ht="127.95" customHeight="1" x14ac:dyDescent="0.2">
      <c r="B229" s="18"/>
      <c r="C229" s="19" t="s">
        <v>36</v>
      </c>
      <c r="D229" s="19" t="s">
        <v>1492</v>
      </c>
      <c r="E229" s="19" t="s">
        <v>1493</v>
      </c>
      <c r="F229" s="19" t="s">
        <v>1494</v>
      </c>
      <c r="G229" s="19" t="s">
        <v>40</v>
      </c>
      <c r="H229" s="19" t="s">
        <v>1495</v>
      </c>
      <c r="I229" s="19" t="s">
        <v>42</v>
      </c>
      <c r="J229" s="19" t="s">
        <v>1496</v>
      </c>
      <c r="K229" s="19" t="s">
        <v>1497</v>
      </c>
      <c r="L229" s="19" t="s">
        <v>1498</v>
      </c>
      <c r="M229" s="19" t="s">
        <v>49</v>
      </c>
      <c r="N229" s="20" t="s">
        <v>621</v>
      </c>
      <c r="O229" s="20">
        <f>N229-N229*$O$5/100</f>
        <v>85</v>
      </c>
      <c r="P229" s="39"/>
      <c r="Q229" s="33">
        <f>O229*P229</f>
        <v>0</v>
      </c>
      <c r="R229" s="19" t="s">
        <v>316</v>
      </c>
      <c r="S229" s="19" t="s">
        <v>294</v>
      </c>
      <c r="T229" s="19" t="s">
        <v>298</v>
      </c>
      <c r="U229" s="19" t="s">
        <v>51</v>
      </c>
      <c r="V229" s="19" t="s">
        <v>52</v>
      </c>
      <c r="W229" s="19" t="s">
        <v>53</v>
      </c>
      <c r="X229" s="19" t="s">
        <v>1499</v>
      </c>
      <c r="Y229" s="19" t="s">
        <v>1500</v>
      </c>
      <c r="Z229" s="21" t="s">
        <v>1501</v>
      </c>
      <c r="AA229" s="21">
        <f>P229*T229</f>
        <v>0</v>
      </c>
    </row>
    <row r="230" spans="2:27" s="17" customFormat="1" ht="127.95" customHeight="1" x14ac:dyDescent="0.2">
      <c r="B230" s="18"/>
      <c r="C230" s="22" t="s">
        <v>78</v>
      </c>
      <c r="D230" s="22" t="s">
        <v>1502</v>
      </c>
      <c r="E230" s="22" t="s">
        <v>1503</v>
      </c>
      <c r="F230" s="22" t="s">
        <v>1504</v>
      </c>
      <c r="G230" s="22" t="s">
        <v>40</v>
      </c>
      <c r="H230" s="22" t="s">
        <v>1495</v>
      </c>
      <c r="I230" s="22" t="s">
        <v>42</v>
      </c>
      <c r="J230" s="22" t="s">
        <v>1496</v>
      </c>
      <c r="K230" s="22" t="s">
        <v>1497</v>
      </c>
      <c r="L230" s="22" t="s">
        <v>1505</v>
      </c>
      <c r="M230" s="22" t="s">
        <v>49</v>
      </c>
      <c r="N230" s="23" t="s">
        <v>621</v>
      </c>
      <c r="O230" s="23">
        <f>N230-N230*$O$5/100</f>
        <v>85</v>
      </c>
      <c r="P230" s="40"/>
      <c r="Q230" s="34">
        <f>O230*P230</f>
        <v>0</v>
      </c>
      <c r="R230" s="22" t="s">
        <v>316</v>
      </c>
      <c r="S230" s="22" t="s">
        <v>294</v>
      </c>
      <c r="T230" s="22" t="s">
        <v>61</v>
      </c>
      <c r="U230" s="22" t="s">
        <v>51</v>
      </c>
      <c r="V230" s="22" t="s">
        <v>52</v>
      </c>
      <c r="W230" s="22" t="s">
        <v>53</v>
      </c>
      <c r="X230" s="22" t="s">
        <v>1506</v>
      </c>
      <c r="Y230" s="22" t="s">
        <v>1507</v>
      </c>
      <c r="Z230" s="21" t="s">
        <v>1508</v>
      </c>
      <c r="AA230" s="21">
        <f>P230*T230</f>
        <v>0</v>
      </c>
    </row>
    <row r="231" spans="2:27" s="17" customFormat="1" ht="127.95" customHeight="1" x14ac:dyDescent="0.2">
      <c r="B231" s="18"/>
      <c r="C231" s="19" t="s">
        <v>36</v>
      </c>
      <c r="D231" s="19" t="s">
        <v>1509</v>
      </c>
      <c r="E231" s="19" t="s">
        <v>1510</v>
      </c>
      <c r="F231" s="19" t="s">
        <v>1511</v>
      </c>
      <c r="G231" s="19" t="s">
        <v>40</v>
      </c>
      <c r="H231" s="19" t="s">
        <v>1495</v>
      </c>
      <c r="I231" s="19" t="s">
        <v>42</v>
      </c>
      <c r="J231" s="19" t="s">
        <v>1496</v>
      </c>
      <c r="K231" s="19" t="s">
        <v>1497</v>
      </c>
      <c r="L231" s="19" t="s">
        <v>1512</v>
      </c>
      <c r="M231" s="19" t="s">
        <v>49</v>
      </c>
      <c r="N231" s="20" t="s">
        <v>621</v>
      </c>
      <c r="O231" s="20">
        <f>N231-N231*$O$5/100</f>
        <v>85</v>
      </c>
      <c r="P231" s="39"/>
      <c r="Q231" s="33">
        <f>O231*P231</f>
        <v>0</v>
      </c>
      <c r="R231" s="19" t="s">
        <v>316</v>
      </c>
      <c r="S231" s="19" t="s">
        <v>294</v>
      </c>
      <c r="T231" s="19" t="s">
        <v>298</v>
      </c>
      <c r="U231" s="19" t="s">
        <v>51</v>
      </c>
      <c r="V231" s="19" t="s">
        <v>52</v>
      </c>
      <c r="W231" s="19" t="s">
        <v>53</v>
      </c>
      <c r="X231" s="19" t="s">
        <v>1506</v>
      </c>
      <c r="Y231" s="19" t="s">
        <v>1513</v>
      </c>
      <c r="Z231" s="21" t="s">
        <v>1514</v>
      </c>
      <c r="AA231" s="21">
        <f>P231*T231</f>
        <v>0</v>
      </c>
    </row>
    <row r="232" spans="2:27" s="17" customFormat="1" ht="127.95" customHeight="1" x14ac:dyDescent="0.2">
      <c r="B232" s="18"/>
      <c r="C232" s="19" t="s">
        <v>36</v>
      </c>
      <c r="D232" s="19" t="s">
        <v>1515</v>
      </c>
      <c r="E232" s="19" t="s">
        <v>1516</v>
      </c>
      <c r="F232" s="19" t="s">
        <v>1517</v>
      </c>
      <c r="G232" s="19" t="s">
        <v>40</v>
      </c>
      <c r="H232" s="19" t="s">
        <v>1495</v>
      </c>
      <c r="I232" s="19" t="s">
        <v>42</v>
      </c>
      <c r="J232" s="19" t="s">
        <v>1518</v>
      </c>
      <c r="K232" s="19" t="s">
        <v>1519</v>
      </c>
      <c r="L232" s="19" t="s">
        <v>1520</v>
      </c>
      <c r="M232" s="19" t="s">
        <v>49</v>
      </c>
      <c r="N232" s="20" t="s">
        <v>779</v>
      </c>
      <c r="O232" s="20">
        <f>N232-N232*$O$5/100</f>
        <v>110</v>
      </c>
      <c r="P232" s="39"/>
      <c r="Q232" s="33">
        <f>O232*P232</f>
        <v>0</v>
      </c>
      <c r="R232" s="19" t="s">
        <v>316</v>
      </c>
      <c r="S232" s="19" t="s">
        <v>591</v>
      </c>
      <c r="T232" s="19" t="s">
        <v>1521</v>
      </c>
      <c r="U232" s="19" t="s">
        <v>62</v>
      </c>
      <c r="V232" s="19" t="s">
        <v>52</v>
      </c>
      <c r="W232" s="19" t="s">
        <v>53</v>
      </c>
      <c r="X232" s="19" t="s">
        <v>1522</v>
      </c>
      <c r="Y232" s="19" t="s">
        <v>1523</v>
      </c>
      <c r="Z232" s="21" t="s">
        <v>1524</v>
      </c>
      <c r="AA232" s="21">
        <f>P232*T232</f>
        <v>0</v>
      </c>
    </row>
    <row r="233" spans="2:27" s="17" customFormat="1" ht="127.95" customHeight="1" x14ac:dyDescent="0.2">
      <c r="B233" s="18"/>
      <c r="C233" s="25"/>
      <c r="D233" s="25" t="s">
        <v>1525</v>
      </c>
      <c r="E233" s="25" t="s">
        <v>1526</v>
      </c>
      <c r="F233" s="25" t="s">
        <v>1527</v>
      </c>
      <c r="G233" s="25" t="s">
        <v>40</v>
      </c>
      <c r="H233" s="25" t="s">
        <v>1495</v>
      </c>
      <c r="I233" s="25" t="s">
        <v>42</v>
      </c>
      <c r="J233" s="25" t="s">
        <v>1518</v>
      </c>
      <c r="K233" s="25" t="s">
        <v>1528</v>
      </c>
      <c r="L233" s="25" t="s">
        <v>1529</v>
      </c>
      <c r="M233" s="25" t="s">
        <v>49</v>
      </c>
      <c r="N233" s="26" t="s">
        <v>779</v>
      </c>
      <c r="O233" s="26">
        <f>N233-N233*$O$5/100</f>
        <v>110</v>
      </c>
      <c r="P233" s="42"/>
      <c r="Q233" s="36">
        <f>O233*P233</f>
        <v>0</v>
      </c>
      <c r="R233" s="25" t="s">
        <v>316</v>
      </c>
      <c r="S233" s="25" t="s">
        <v>591</v>
      </c>
      <c r="T233" s="25" t="s">
        <v>290</v>
      </c>
      <c r="U233" s="25" t="s">
        <v>62</v>
      </c>
      <c r="V233" s="25" t="s">
        <v>52</v>
      </c>
      <c r="W233" s="25" t="s">
        <v>53</v>
      </c>
      <c r="X233" s="25" t="s">
        <v>1530</v>
      </c>
      <c r="Y233" s="25" t="s">
        <v>1531</v>
      </c>
      <c r="Z233" s="21" t="s">
        <v>1532</v>
      </c>
      <c r="AA233" s="21">
        <f>P233*T233</f>
        <v>0</v>
      </c>
    </row>
    <row r="234" spans="2:27" s="17" customFormat="1" ht="127.95" customHeight="1" x14ac:dyDescent="0.2">
      <c r="B234" s="18"/>
      <c r="C234" s="19" t="s">
        <v>36</v>
      </c>
      <c r="D234" s="19" t="s">
        <v>1533</v>
      </c>
      <c r="E234" s="19" t="s">
        <v>1534</v>
      </c>
      <c r="F234" s="19" t="s">
        <v>1535</v>
      </c>
      <c r="G234" s="19" t="s">
        <v>40</v>
      </c>
      <c r="H234" s="19" t="s">
        <v>1495</v>
      </c>
      <c r="I234" s="19" t="s">
        <v>42</v>
      </c>
      <c r="J234" s="19"/>
      <c r="K234" s="19" t="s">
        <v>1536</v>
      </c>
      <c r="L234" s="19" t="s">
        <v>1537</v>
      </c>
      <c r="M234" s="19" t="s">
        <v>49</v>
      </c>
      <c r="N234" s="20" t="s">
        <v>257</v>
      </c>
      <c r="O234" s="20">
        <f>N234-N234*$O$5/100</f>
        <v>120</v>
      </c>
      <c r="P234" s="39"/>
      <c r="Q234" s="33">
        <f>O234*P234</f>
        <v>0</v>
      </c>
      <c r="R234" s="19" t="s">
        <v>316</v>
      </c>
      <c r="S234" s="19" t="s">
        <v>218</v>
      </c>
      <c r="T234" s="19" t="s">
        <v>308</v>
      </c>
      <c r="U234" s="19" t="s">
        <v>89</v>
      </c>
      <c r="V234" s="19" t="s">
        <v>52</v>
      </c>
      <c r="W234" s="19" t="s">
        <v>53</v>
      </c>
      <c r="X234" s="19" t="s">
        <v>1538</v>
      </c>
      <c r="Y234" s="19" t="s">
        <v>1539</v>
      </c>
      <c r="Z234" s="21" t="s">
        <v>1540</v>
      </c>
      <c r="AA234" s="21">
        <f>P234*T234</f>
        <v>0</v>
      </c>
    </row>
    <row r="235" spans="2:27" s="17" customFormat="1" ht="127.95" customHeight="1" x14ac:dyDescent="0.2">
      <c r="B235" s="18"/>
      <c r="C235" s="19" t="s">
        <v>36</v>
      </c>
      <c r="D235" s="19" t="s">
        <v>1541</v>
      </c>
      <c r="E235" s="19" t="s">
        <v>1542</v>
      </c>
      <c r="F235" s="19" t="s">
        <v>1543</v>
      </c>
      <c r="G235" s="19" t="s">
        <v>40</v>
      </c>
      <c r="H235" s="19" t="s">
        <v>1495</v>
      </c>
      <c r="I235" s="19" t="s">
        <v>42</v>
      </c>
      <c r="J235" s="19"/>
      <c r="K235" s="19" t="s">
        <v>1544</v>
      </c>
      <c r="L235" s="19" t="s">
        <v>1545</v>
      </c>
      <c r="M235" s="19" t="s">
        <v>49</v>
      </c>
      <c r="N235" s="20" t="s">
        <v>897</v>
      </c>
      <c r="O235" s="20">
        <f>N235-N235*$O$5/100</f>
        <v>130</v>
      </c>
      <c r="P235" s="39"/>
      <c r="Q235" s="33">
        <f>O235*P235</f>
        <v>0</v>
      </c>
      <c r="R235" s="19" t="s">
        <v>316</v>
      </c>
      <c r="S235" s="19" t="s">
        <v>261</v>
      </c>
      <c r="T235" s="19" t="s">
        <v>1546</v>
      </c>
      <c r="U235" s="19" t="s">
        <v>363</v>
      </c>
      <c r="V235" s="19" t="s">
        <v>52</v>
      </c>
      <c r="W235" s="19" t="s">
        <v>53</v>
      </c>
      <c r="X235" s="19" t="s">
        <v>1547</v>
      </c>
      <c r="Y235" s="19" t="s">
        <v>1548</v>
      </c>
      <c r="Z235" s="21" t="s">
        <v>1549</v>
      </c>
      <c r="AA235" s="21">
        <f>P235*T235</f>
        <v>0</v>
      </c>
    </row>
    <row r="236" spans="2:27" s="17" customFormat="1" ht="127.95" customHeight="1" x14ac:dyDescent="0.2">
      <c r="B236" s="18"/>
      <c r="C236" s="18"/>
      <c r="D236" s="18" t="s">
        <v>1550</v>
      </c>
      <c r="E236" s="18" t="s">
        <v>1551</v>
      </c>
      <c r="F236" s="18" t="s">
        <v>1552</v>
      </c>
      <c r="G236" s="18" t="s">
        <v>40</v>
      </c>
      <c r="H236" s="18" t="s">
        <v>1495</v>
      </c>
      <c r="I236" s="18" t="s">
        <v>42</v>
      </c>
      <c r="J236" s="18"/>
      <c r="K236" s="18" t="s">
        <v>1553</v>
      </c>
      <c r="L236" s="18" t="s">
        <v>1554</v>
      </c>
      <c r="M236" s="18" t="s">
        <v>49</v>
      </c>
      <c r="N236" s="24" t="s">
        <v>1003</v>
      </c>
      <c r="O236" s="24">
        <f>N236-N236*$O$5/100</f>
        <v>180</v>
      </c>
      <c r="P236" s="41"/>
      <c r="Q236" s="35">
        <f>O236*P236</f>
        <v>0</v>
      </c>
      <c r="R236" s="18" t="s">
        <v>316</v>
      </c>
      <c r="S236" s="18" t="s">
        <v>731</v>
      </c>
      <c r="T236" s="18" t="s">
        <v>1546</v>
      </c>
      <c r="U236" s="18" t="s">
        <v>89</v>
      </c>
      <c r="V236" s="18" t="s">
        <v>52</v>
      </c>
      <c r="W236" s="18" t="s">
        <v>53</v>
      </c>
      <c r="X236" s="18" t="s">
        <v>1555</v>
      </c>
      <c r="Y236" s="18" t="s">
        <v>1556</v>
      </c>
      <c r="Z236" s="21" t="s">
        <v>1557</v>
      </c>
      <c r="AA236" s="21">
        <f>P236*T236</f>
        <v>0</v>
      </c>
    </row>
    <row r="237" spans="2:27" s="17" customFormat="1" ht="127.95" customHeight="1" x14ac:dyDescent="0.2">
      <c r="B237" s="18"/>
      <c r="C237" s="18"/>
      <c r="D237" s="18" t="s">
        <v>1558</v>
      </c>
      <c r="E237" s="18" t="s">
        <v>1559</v>
      </c>
      <c r="F237" s="18" t="s">
        <v>1560</v>
      </c>
      <c r="G237" s="18" t="s">
        <v>40</v>
      </c>
      <c r="H237" s="18" t="s">
        <v>1495</v>
      </c>
      <c r="I237" s="18" t="s">
        <v>42</v>
      </c>
      <c r="J237" s="18"/>
      <c r="K237" s="18" t="s">
        <v>1553</v>
      </c>
      <c r="L237" s="18" t="s">
        <v>1561</v>
      </c>
      <c r="M237" s="18" t="s">
        <v>49</v>
      </c>
      <c r="N237" s="24" t="s">
        <v>1003</v>
      </c>
      <c r="O237" s="24">
        <f>N237-N237*$O$5/100</f>
        <v>180</v>
      </c>
      <c r="P237" s="41"/>
      <c r="Q237" s="35">
        <f>O237*P237</f>
        <v>0</v>
      </c>
      <c r="R237" s="18" t="s">
        <v>316</v>
      </c>
      <c r="S237" s="18" t="s">
        <v>731</v>
      </c>
      <c r="T237" s="18" t="s">
        <v>1562</v>
      </c>
      <c r="U237" s="18" t="s">
        <v>82</v>
      </c>
      <c r="V237" s="18" t="s">
        <v>52</v>
      </c>
      <c r="W237" s="18" t="s">
        <v>53</v>
      </c>
      <c r="X237" s="18" t="s">
        <v>1555</v>
      </c>
      <c r="Y237" s="18" t="s">
        <v>1563</v>
      </c>
      <c r="Z237" s="21" t="s">
        <v>1564</v>
      </c>
      <c r="AA237" s="21">
        <f>P237*T237</f>
        <v>0</v>
      </c>
    </row>
    <row r="238" spans="2:27" s="17" customFormat="1" ht="127.95" customHeight="1" x14ac:dyDescent="0.2">
      <c r="B238" s="18"/>
      <c r="C238" s="19" t="s">
        <v>36</v>
      </c>
      <c r="D238" s="19" t="s">
        <v>1565</v>
      </c>
      <c r="E238" s="19" t="s">
        <v>1566</v>
      </c>
      <c r="F238" s="19" t="s">
        <v>1567</v>
      </c>
      <c r="G238" s="19" t="s">
        <v>1568</v>
      </c>
      <c r="H238" s="19" t="s">
        <v>1569</v>
      </c>
      <c r="I238" s="19" t="s">
        <v>1570</v>
      </c>
      <c r="J238" s="19" t="s">
        <v>1571</v>
      </c>
      <c r="K238" s="19" t="s">
        <v>44</v>
      </c>
      <c r="L238" s="19" t="s">
        <v>1572</v>
      </c>
      <c r="M238" s="19" t="s">
        <v>49</v>
      </c>
      <c r="N238" s="20" t="s">
        <v>307</v>
      </c>
      <c r="O238" s="20">
        <f>N238-N238*$O$5/100</f>
        <v>150</v>
      </c>
      <c r="P238" s="39"/>
      <c r="Q238" s="33">
        <f>O238*P238</f>
        <v>0</v>
      </c>
      <c r="R238" s="19" t="s">
        <v>1573</v>
      </c>
      <c r="S238" s="19"/>
      <c r="T238" s="19" t="s">
        <v>96</v>
      </c>
      <c r="U238" s="19" t="s">
        <v>363</v>
      </c>
      <c r="V238" s="19" t="s">
        <v>52</v>
      </c>
      <c r="W238" s="19" t="s">
        <v>53</v>
      </c>
      <c r="X238" s="19" t="s">
        <v>1574</v>
      </c>
      <c r="Y238" s="19" t="s">
        <v>1575</v>
      </c>
      <c r="Z238" s="21" t="s">
        <v>1576</v>
      </c>
      <c r="AA238" s="21">
        <f>P238*T238</f>
        <v>0</v>
      </c>
    </row>
    <row r="239" spans="2:27" s="17" customFormat="1" ht="127.95" customHeight="1" x14ac:dyDescent="0.2">
      <c r="B239" s="18"/>
      <c r="C239" s="19" t="s">
        <v>36</v>
      </c>
      <c r="D239" s="19" t="s">
        <v>1577</v>
      </c>
      <c r="E239" s="19" t="s">
        <v>1578</v>
      </c>
      <c r="F239" s="19" t="s">
        <v>1579</v>
      </c>
      <c r="G239" s="19" t="s">
        <v>1568</v>
      </c>
      <c r="H239" s="19" t="s">
        <v>1569</v>
      </c>
      <c r="I239" s="19" t="s">
        <v>42</v>
      </c>
      <c r="J239" s="19" t="s">
        <v>1571</v>
      </c>
      <c r="K239" s="19" t="s">
        <v>44</v>
      </c>
      <c r="L239" s="19" t="s">
        <v>1580</v>
      </c>
      <c r="M239" s="19" t="s">
        <v>49</v>
      </c>
      <c r="N239" s="20" t="s">
        <v>307</v>
      </c>
      <c r="O239" s="20">
        <f>N239-N239*$O$5/100</f>
        <v>150</v>
      </c>
      <c r="P239" s="39"/>
      <c r="Q239" s="33">
        <f>O239*P239</f>
        <v>0</v>
      </c>
      <c r="R239" s="19" t="s">
        <v>1573</v>
      </c>
      <c r="S239" s="19"/>
      <c r="T239" s="19" t="s">
        <v>96</v>
      </c>
      <c r="U239" s="19" t="s">
        <v>363</v>
      </c>
      <c r="V239" s="19" t="s">
        <v>52</v>
      </c>
      <c r="W239" s="19" t="s">
        <v>53</v>
      </c>
      <c r="X239" s="19" t="s">
        <v>1581</v>
      </c>
      <c r="Y239" s="19" t="s">
        <v>1582</v>
      </c>
      <c r="Z239" s="21" t="s">
        <v>1583</v>
      </c>
      <c r="AA239" s="21">
        <f>P239*T239</f>
        <v>0</v>
      </c>
    </row>
    <row r="240" spans="2:27" s="17" customFormat="1" ht="127.95" customHeight="1" x14ac:dyDescent="0.2">
      <c r="B240" s="18"/>
      <c r="C240" s="19" t="s">
        <v>36</v>
      </c>
      <c r="D240" s="19" t="s">
        <v>1584</v>
      </c>
      <c r="E240" s="19" t="s">
        <v>1585</v>
      </c>
      <c r="F240" s="19" t="s">
        <v>1586</v>
      </c>
      <c r="G240" s="19" t="s">
        <v>1568</v>
      </c>
      <c r="H240" s="19" t="s">
        <v>1569</v>
      </c>
      <c r="I240" s="19" t="s">
        <v>1570</v>
      </c>
      <c r="J240" s="19" t="s">
        <v>1571</v>
      </c>
      <c r="K240" s="19" t="s">
        <v>44</v>
      </c>
      <c r="L240" s="19" t="s">
        <v>1587</v>
      </c>
      <c r="M240" s="19" t="s">
        <v>49</v>
      </c>
      <c r="N240" s="20" t="s">
        <v>307</v>
      </c>
      <c r="O240" s="20">
        <f>N240-N240*$O$5/100</f>
        <v>150</v>
      </c>
      <c r="P240" s="39"/>
      <c r="Q240" s="33">
        <f>O240*P240</f>
        <v>0</v>
      </c>
      <c r="R240" s="19" t="s">
        <v>1573</v>
      </c>
      <c r="S240" s="19"/>
      <c r="T240" s="19" t="s">
        <v>96</v>
      </c>
      <c r="U240" s="19" t="s">
        <v>391</v>
      </c>
      <c r="V240" s="19" t="s">
        <v>52</v>
      </c>
      <c r="W240" s="19" t="s">
        <v>53</v>
      </c>
      <c r="X240" s="19" t="s">
        <v>1588</v>
      </c>
      <c r="Y240" s="19" t="s">
        <v>1589</v>
      </c>
      <c r="Z240" s="21" t="s">
        <v>1590</v>
      </c>
      <c r="AA240" s="21">
        <f>P240*T240</f>
        <v>0</v>
      </c>
    </row>
    <row r="241" spans="2:27" s="17" customFormat="1" ht="127.95" customHeight="1" x14ac:dyDescent="0.2">
      <c r="B241" s="18"/>
      <c r="C241" s="19" t="s">
        <v>36</v>
      </c>
      <c r="D241" s="19" t="s">
        <v>1591</v>
      </c>
      <c r="E241" s="19" t="s">
        <v>1592</v>
      </c>
      <c r="F241" s="19" t="s">
        <v>1593</v>
      </c>
      <c r="G241" s="19" t="s">
        <v>1568</v>
      </c>
      <c r="H241" s="19" t="s">
        <v>1569</v>
      </c>
      <c r="I241" s="19" t="s">
        <v>42</v>
      </c>
      <c r="J241" s="19" t="s">
        <v>1571</v>
      </c>
      <c r="K241" s="19" t="s">
        <v>44</v>
      </c>
      <c r="L241" s="19" t="s">
        <v>1594</v>
      </c>
      <c r="M241" s="19" t="s">
        <v>49</v>
      </c>
      <c r="N241" s="20" t="s">
        <v>307</v>
      </c>
      <c r="O241" s="20">
        <f>N241-N241*$O$5/100</f>
        <v>150</v>
      </c>
      <c r="P241" s="39"/>
      <c r="Q241" s="33">
        <f>O241*P241</f>
        <v>0</v>
      </c>
      <c r="R241" s="19" t="s">
        <v>1573</v>
      </c>
      <c r="S241" s="19"/>
      <c r="T241" s="19" t="s">
        <v>96</v>
      </c>
      <c r="U241" s="19" t="s">
        <v>391</v>
      </c>
      <c r="V241" s="19" t="s">
        <v>52</v>
      </c>
      <c r="W241" s="19" t="s">
        <v>53</v>
      </c>
      <c r="X241" s="19" t="s">
        <v>1595</v>
      </c>
      <c r="Y241" s="19" t="s">
        <v>1596</v>
      </c>
      <c r="Z241" s="21" t="s">
        <v>1597</v>
      </c>
      <c r="AA241" s="21">
        <f>P241*T241</f>
        <v>0</v>
      </c>
    </row>
    <row r="242" spans="2:27" s="17" customFormat="1" ht="127.95" customHeight="1" x14ac:dyDescent="0.2">
      <c r="B242" s="18"/>
      <c r="C242" s="19" t="s">
        <v>36</v>
      </c>
      <c r="D242" s="19" t="s">
        <v>936</v>
      </c>
      <c r="E242" s="19" t="s">
        <v>1598</v>
      </c>
      <c r="F242" s="19" t="s">
        <v>1599</v>
      </c>
      <c r="G242" s="19" t="s">
        <v>1568</v>
      </c>
      <c r="H242" s="19" t="s">
        <v>1569</v>
      </c>
      <c r="I242" s="19" t="s">
        <v>1570</v>
      </c>
      <c r="J242" s="19" t="s">
        <v>1571</v>
      </c>
      <c r="K242" s="19" t="s">
        <v>44</v>
      </c>
      <c r="L242" s="19" t="s">
        <v>1600</v>
      </c>
      <c r="M242" s="19" t="s">
        <v>49</v>
      </c>
      <c r="N242" s="20" t="s">
        <v>307</v>
      </c>
      <c r="O242" s="20">
        <f>N242-N242*$O$5/100</f>
        <v>150</v>
      </c>
      <c r="P242" s="39"/>
      <c r="Q242" s="33">
        <f>O242*P242</f>
        <v>0</v>
      </c>
      <c r="R242" s="19" t="s">
        <v>1573</v>
      </c>
      <c r="S242" s="19"/>
      <c r="T242" s="19" t="s">
        <v>96</v>
      </c>
      <c r="U242" s="19" t="s">
        <v>406</v>
      </c>
      <c r="V242" s="19" t="s">
        <v>52</v>
      </c>
      <c r="W242" s="19" t="s">
        <v>53</v>
      </c>
      <c r="X242" s="19" t="s">
        <v>1588</v>
      </c>
      <c r="Y242" s="19" t="s">
        <v>1596</v>
      </c>
      <c r="Z242" s="21" t="s">
        <v>1601</v>
      </c>
      <c r="AA242" s="21">
        <f>P242*T242</f>
        <v>0</v>
      </c>
    </row>
    <row r="243" spans="2:27" s="17" customFormat="1" ht="127.95" customHeight="1" x14ac:dyDescent="0.2">
      <c r="B243" s="18"/>
      <c r="C243" s="22" t="s">
        <v>36</v>
      </c>
      <c r="D243" s="22" t="s">
        <v>1602</v>
      </c>
      <c r="E243" s="22" t="s">
        <v>1603</v>
      </c>
      <c r="F243" s="22" t="s">
        <v>1604</v>
      </c>
      <c r="G243" s="22" t="s">
        <v>1568</v>
      </c>
      <c r="H243" s="22" t="s">
        <v>1605</v>
      </c>
      <c r="I243" s="22" t="s">
        <v>42</v>
      </c>
      <c r="J243" s="22"/>
      <c r="K243" s="22" t="s">
        <v>44</v>
      </c>
      <c r="L243" s="22" t="s">
        <v>1606</v>
      </c>
      <c r="M243" s="22" t="s">
        <v>100</v>
      </c>
      <c r="N243" s="23" t="s">
        <v>1607</v>
      </c>
      <c r="O243" s="23">
        <f>N243-N243*$O$5/100</f>
        <v>330</v>
      </c>
      <c r="P243" s="40"/>
      <c r="Q243" s="34">
        <f>O243*P243</f>
        <v>0</v>
      </c>
      <c r="R243" s="22" t="s">
        <v>316</v>
      </c>
      <c r="S243" s="22" t="s">
        <v>1319</v>
      </c>
      <c r="T243" s="22" t="s">
        <v>1608</v>
      </c>
      <c r="U243" s="22" t="s">
        <v>51</v>
      </c>
      <c r="V243" s="22" t="s">
        <v>52</v>
      </c>
      <c r="W243" s="22" t="s">
        <v>53</v>
      </c>
      <c r="X243" s="22" t="s">
        <v>1609</v>
      </c>
      <c r="Y243" s="22" t="s">
        <v>1610</v>
      </c>
      <c r="Z243" s="21" t="s">
        <v>1611</v>
      </c>
      <c r="AA243" s="21">
        <f>P243*T243</f>
        <v>0</v>
      </c>
    </row>
    <row r="244" spans="2:27" s="17" customFormat="1" ht="127.95" customHeight="1" x14ac:dyDescent="0.2">
      <c r="B244" s="18"/>
      <c r="C244" s="19" t="s">
        <v>36</v>
      </c>
      <c r="D244" s="19" t="s">
        <v>1612</v>
      </c>
      <c r="E244" s="19" t="s">
        <v>1613</v>
      </c>
      <c r="F244" s="19" t="s">
        <v>1614</v>
      </c>
      <c r="G244" s="19" t="s">
        <v>1568</v>
      </c>
      <c r="H244" s="19" t="s">
        <v>1615</v>
      </c>
      <c r="I244" s="19" t="s">
        <v>42</v>
      </c>
      <c r="J244" s="19"/>
      <c r="K244" s="19" t="s">
        <v>44</v>
      </c>
      <c r="L244" s="19" t="s">
        <v>1616</v>
      </c>
      <c r="M244" s="19" t="s">
        <v>212</v>
      </c>
      <c r="N244" s="20" t="s">
        <v>143</v>
      </c>
      <c r="O244" s="20">
        <f>N244-N244*$O$5/100</f>
        <v>15</v>
      </c>
      <c r="P244" s="39"/>
      <c r="Q244" s="33">
        <f>O244*P244</f>
        <v>0</v>
      </c>
      <c r="R244" s="19" t="s">
        <v>743</v>
      </c>
      <c r="S244" s="19" t="s">
        <v>125</v>
      </c>
      <c r="T244" s="19" t="s">
        <v>1617</v>
      </c>
      <c r="U244" s="19" t="s">
        <v>51</v>
      </c>
      <c r="V244" s="19" t="s">
        <v>52</v>
      </c>
      <c r="W244" s="19" t="s">
        <v>53</v>
      </c>
      <c r="X244" s="19" t="s">
        <v>1618</v>
      </c>
      <c r="Y244" s="19" t="s">
        <v>1619</v>
      </c>
      <c r="Z244" s="21" t="s">
        <v>1620</v>
      </c>
      <c r="AA244" s="21">
        <f>P244*T244</f>
        <v>0</v>
      </c>
    </row>
    <row r="245" spans="2:27" s="17" customFormat="1" ht="127.95" customHeight="1" x14ac:dyDescent="0.2">
      <c r="B245" s="18"/>
      <c r="C245" s="19" t="s">
        <v>36</v>
      </c>
      <c r="D245" s="19" t="s">
        <v>1621</v>
      </c>
      <c r="E245" s="19" t="s">
        <v>1622</v>
      </c>
      <c r="F245" s="19" t="s">
        <v>1623</v>
      </c>
      <c r="G245" s="19" t="s">
        <v>1568</v>
      </c>
      <c r="H245" s="19" t="s">
        <v>1615</v>
      </c>
      <c r="I245" s="19" t="s">
        <v>42</v>
      </c>
      <c r="J245" s="19"/>
      <c r="K245" s="19" t="s">
        <v>44</v>
      </c>
      <c r="L245" s="19" t="s">
        <v>1624</v>
      </c>
      <c r="M245" s="19" t="s">
        <v>212</v>
      </c>
      <c r="N245" s="20" t="s">
        <v>143</v>
      </c>
      <c r="O245" s="20">
        <f>N245-N245*$O$5/100</f>
        <v>15</v>
      </c>
      <c r="P245" s="39"/>
      <c r="Q245" s="33">
        <f>O245*P245</f>
        <v>0</v>
      </c>
      <c r="R245" s="19" t="s">
        <v>743</v>
      </c>
      <c r="S245" s="19" t="s">
        <v>125</v>
      </c>
      <c r="T245" s="19" t="s">
        <v>1617</v>
      </c>
      <c r="U245" s="19" t="s">
        <v>51</v>
      </c>
      <c r="V245" s="19" t="s">
        <v>52</v>
      </c>
      <c r="W245" s="19" t="s">
        <v>53</v>
      </c>
      <c r="X245" s="19" t="s">
        <v>1618</v>
      </c>
      <c r="Y245" s="19" t="s">
        <v>1625</v>
      </c>
      <c r="Z245" s="21" t="s">
        <v>1626</v>
      </c>
      <c r="AA245" s="21">
        <f>P245*T245</f>
        <v>0</v>
      </c>
    </row>
    <row r="246" spans="2:27" s="17" customFormat="1" ht="127.95" customHeight="1" x14ac:dyDescent="0.2">
      <c r="B246" s="18"/>
      <c r="C246" s="19" t="s">
        <v>36</v>
      </c>
      <c r="D246" s="19" t="s">
        <v>1627</v>
      </c>
      <c r="E246" s="19" t="s">
        <v>1628</v>
      </c>
      <c r="F246" s="19" t="s">
        <v>1629</v>
      </c>
      <c r="G246" s="19" t="s">
        <v>1568</v>
      </c>
      <c r="H246" s="19" t="s">
        <v>1615</v>
      </c>
      <c r="I246" s="19" t="s">
        <v>42</v>
      </c>
      <c r="J246" s="19"/>
      <c r="K246" s="19" t="s">
        <v>44</v>
      </c>
      <c r="L246" s="19" t="s">
        <v>1630</v>
      </c>
      <c r="M246" s="19" t="s">
        <v>212</v>
      </c>
      <c r="N246" s="20" t="s">
        <v>143</v>
      </c>
      <c r="O246" s="20">
        <f>N246-N246*$O$5/100</f>
        <v>15</v>
      </c>
      <c r="P246" s="39"/>
      <c r="Q246" s="33">
        <f>O246*P246</f>
        <v>0</v>
      </c>
      <c r="R246" s="19" t="s">
        <v>743</v>
      </c>
      <c r="S246" s="19" t="s">
        <v>125</v>
      </c>
      <c r="T246" s="19" t="s">
        <v>1617</v>
      </c>
      <c r="U246" s="19" t="s">
        <v>62</v>
      </c>
      <c r="V246" s="19" t="s">
        <v>52</v>
      </c>
      <c r="W246" s="19" t="s">
        <v>53</v>
      </c>
      <c r="X246" s="19" t="s">
        <v>1618</v>
      </c>
      <c r="Y246" s="19" t="s">
        <v>1631</v>
      </c>
      <c r="Z246" s="21" t="s">
        <v>1632</v>
      </c>
      <c r="AA246" s="21">
        <f>P246*T246</f>
        <v>0</v>
      </c>
    </row>
    <row r="247" spans="2:27" s="17" customFormat="1" ht="127.95" customHeight="1" x14ac:dyDescent="0.2">
      <c r="B247" s="18"/>
      <c r="C247" s="19" t="s">
        <v>36</v>
      </c>
      <c r="D247" s="19" t="s">
        <v>1633</v>
      </c>
      <c r="E247" s="19" t="s">
        <v>1634</v>
      </c>
      <c r="F247" s="19" t="s">
        <v>1635</v>
      </c>
      <c r="G247" s="19" t="s">
        <v>1568</v>
      </c>
      <c r="H247" s="19" t="s">
        <v>1615</v>
      </c>
      <c r="I247" s="19" t="s">
        <v>42</v>
      </c>
      <c r="J247" s="19" t="s">
        <v>1636</v>
      </c>
      <c r="K247" s="19" t="s">
        <v>44</v>
      </c>
      <c r="L247" s="19" t="s">
        <v>1637</v>
      </c>
      <c r="M247" s="19" t="s">
        <v>386</v>
      </c>
      <c r="N247" s="20" t="s">
        <v>173</v>
      </c>
      <c r="O247" s="20">
        <f>N247-N247*$O$5/100</f>
        <v>20</v>
      </c>
      <c r="P247" s="39"/>
      <c r="Q247" s="33">
        <f>O247*P247</f>
        <v>0</v>
      </c>
      <c r="R247" s="19" t="s">
        <v>743</v>
      </c>
      <c r="S247" s="19" t="s">
        <v>261</v>
      </c>
      <c r="T247" s="19" t="s">
        <v>1638</v>
      </c>
      <c r="U247" s="19" t="s">
        <v>62</v>
      </c>
      <c r="V247" s="19" t="s">
        <v>52</v>
      </c>
      <c r="W247" s="19" t="s">
        <v>53</v>
      </c>
      <c r="X247" s="19" t="s">
        <v>1639</v>
      </c>
      <c r="Y247" s="19" t="s">
        <v>1640</v>
      </c>
      <c r="Z247" s="21" t="s">
        <v>1641</v>
      </c>
      <c r="AA247" s="21">
        <f>P247*T247</f>
        <v>0</v>
      </c>
    </row>
    <row r="248" spans="2:27" s="17" customFormat="1" ht="127.95" customHeight="1" x14ac:dyDescent="0.2">
      <c r="B248" s="18"/>
      <c r="C248" s="19" t="s">
        <v>36</v>
      </c>
      <c r="D248" s="19" t="s">
        <v>1642</v>
      </c>
      <c r="E248" s="19" t="s">
        <v>1643</v>
      </c>
      <c r="F248" s="19" t="s">
        <v>1644</v>
      </c>
      <c r="G248" s="19" t="s">
        <v>1568</v>
      </c>
      <c r="H248" s="19" t="s">
        <v>1615</v>
      </c>
      <c r="I248" s="19" t="s">
        <v>42</v>
      </c>
      <c r="J248" s="19" t="s">
        <v>1636</v>
      </c>
      <c r="K248" s="19" t="s">
        <v>44</v>
      </c>
      <c r="L248" s="19" t="s">
        <v>1645</v>
      </c>
      <c r="M248" s="19" t="s">
        <v>386</v>
      </c>
      <c r="N248" s="20" t="s">
        <v>173</v>
      </c>
      <c r="O248" s="20">
        <f>N248-N248*$O$5/100</f>
        <v>20</v>
      </c>
      <c r="P248" s="39"/>
      <c r="Q248" s="33">
        <f>O248*P248</f>
        <v>0</v>
      </c>
      <c r="R248" s="19" t="s">
        <v>743</v>
      </c>
      <c r="S248" s="19" t="s">
        <v>261</v>
      </c>
      <c r="T248" s="19" t="s">
        <v>1646</v>
      </c>
      <c r="U248" s="19" t="s">
        <v>51</v>
      </c>
      <c r="V248" s="19" t="s">
        <v>52</v>
      </c>
      <c r="W248" s="19" t="s">
        <v>53</v>
      </c>
      <c r="X248" s="19" t="s">
        <v>1639</v>
      </c>
      <c r="Y248" s="19" t="s">
        <v>1647</v>
      </c>
      <c r="Z248" s="21" t="s">
        <v>1648</v>
      </c>
      <c r="AA248" s="21">
        <f>P248*T248</f>
        <v>0</v>
      </c>
    </row>
    <row r="249" spans="2:27" s="17" customFormat="1" ht="127.95" customHeight="1" x14ac:dyDescent="0.2">
      <c r="B249" s="18"/>
      <c r="C249" s="19" t="s">
        <v>36</v>
      </c>
      <c r="D249" s="19" t="s">
        <v>1649</v>
      </c>
      <c r="E249" s="19" t="s">
        <v>1650</v>
      </c>
      <c r="F249" s="19" t="s">
        <v>1651</v>
      </c>
      <c r="G249" s="19" t="s">
        <v>1568</v>
      </c>
      <c r="H249" s="19" t="s">
        <v>1615</v>
      </c>
      <c r="I249" s="19" t="s">
        <v>42</v>
      </c>
      <c r="J249" s="19" t="s">
        <v>1636</v>
      </c>
      <c r="K249" s="19" t="s">
        <v>44</v>
      </c>
      <c r="L249" s="19" t="s">
        <v>1652</v>
      </c>
      <c r="M249" s="19" t="s">
        <v>386</v>
      </c>
      <c r="N249" s="20" t="s">
        <v>173</v>
      </c>
      <c r="O249" s="20">
        <f>N249-N249*$O$5/100</f>
        <v>20</v>
      </c>
      <c r="P249" s="39"/>
      <c r="Q249" s="33">
        <f>O249*P249</f>
        <v>0</v>
      </c>
      <c r="R249" s="19" t="s">
        <v>743</v>
      </c>
      <c r="S249" s="19" t="s">
        <v>261</v>
      </c>
      <c r="T249" s="19" t="s">
        <v>1646</v>
      </c>
      <c r="U249" s="19" t="s">
        <v>51</v>
      </c>
      <c r="V249" s="19" t="s">
        <v>52</v>
      </c>
      <c r="W249" s="19" t="s">
        <v>53</v>
      </c>
      <c r="X249" s="19" t="s">
        <v>1639</v>
      </c>
      <c r="Y249" s="19" t="s">
        <v>1653</v>
      </c>
      <c r="Z249" s="21" t="s">
        <v>1654</v>
      </c>
      <c r="AA249" s="21">
        <f>P249*T249</f>
        <v>0</v>
      </c>
    </row>
    <row r="250" spans="2:27" s="17" customFormat="1" ht="127.95" customHeight="1" x14ac:dyDescent="0.2">
      <c r="B250" s="18"/>
      <c r="C250" s="19"/>
      <c r="D250" s="19" t="s">
        <v>1655</v>
      </c>
      <c r="E250" s="19" t="s">
        <v>1656</v>
      </c>
      <c r="F250" s="19" t="s">
        <v>1657</v>
      </c>
      <c r="G250" s="19" t="s">
        <v>1568</v>
      </c>
      <c r="H250" s="19" t="s">
        <v>1615</v>
      </c>
      <c r="I250" s="19" t="s">
        <v>42</v>
      </c>
      <c r="J250" s="19" t="s">
        <v>1636</v>
      </c>
      <c r="K250" s="19" t="s">
        <v>44</v>
      </c>
      <c r="L250" s="19" t="s">
        <v>1658</v>
      </c>
      <c r="M250" s="19" t="s">
        <v>386</v>
      </c>
      <c r="N250" s="20" t="s">
        <v>173</v>
      </c>
      <c r="O250" s="20">
        <f>N250-N250*$O$5/100</f>
        <v>20</v>
      </c>
      <c r="P250" s="39"/>
      <c r="Q250" s="33">
        <f>O250*P250</f>
        <v>0</v>
      </c>
      <c r="R250" s="19" t="s">
        <v>743</v>
      </c>
      <c r="S250" s="19" t="s">
        <v>261</v>
      </c>
      <c r="T250" s="19" t="s">
        <v>1646</v>
      </c>
      <c r="U250" s="19" t="s">
        <v>62</v>
      </c>
      <c r="V250" s="19" t="s">
        <v>52</v>
      </c>
      <c r="W250" s="19" t="s">
        <v>53</v>
      </c>
      <c r="X250" s="19" t="s">
        <v>1639</v>
      </c>
      <c r="Y250" s="19" t="s">
        <v>1659</v>
      </c>
      <c r="Z250" s="21" t="s">
        <v>1660</v>
      </c>
      <c r="AA250" s="21">
        <f>P250*T250</f>
        <v>0</v>
      </c>
    </row>
    <row r="251" spans="2:27" s="17" customFormat="1" ht="127.95" customHeight="1" x14ac:dyDescent="0.2">
      <c r="B251" s="18"/>
      <c r="C251" s="25"/>
      <c r="D251" s="25" t="s">
        <v>1661</v>
      </c>
      <c r="E251" s="25" t="s">
        <v>1662</v>
      </c>
      <c r="F251" s="25" t="s">
        <v>1663</v>
      </c>
      <c r="G251" s="25" t="s">
        <v>1568</v>
      </c>
      <c r="H251" s="25" t="s">
        <v>1615</v>
      </c>
      <c r="I251" s="25" t="s">
        <v>42</v>
      </c>
      <c r="J251" s="25" t="s">
        <v>1664</v>
      </c>
      <c r="K251" s="25" t="s">
        <v>44</v>
      </c>
      <c r="L251" s="25" t="s">
        <v>1665</v>
      </c>
      <c r="M251" s="25" t="s">
        <v>386</v>
      </c>
      <c r="N251" s="26" t="s">
        <v>173</v>
      </c>
      <c r="O251" s="26">
        <f>N251-N251*$O$5/100</f>
        <v>20</v>
      </c>
      <c r="P251" s="42"/>
      <c r="Q251" s="36">
        <f>O251*P251</f>
        <v>0</v>
      </c>
      <c r="R251" s="25" t="s">
        <v>743</v>
      </c>
      <c r="S251" s="25" t="s">
        <v>261</v>
      </c>
      <c r="T251" s="25" t="s">
        <v>1638</v>
      </c>
      <c r="U251" s="25" t="s">
        <v>62</v>
      </c>
      <c r="V251" s="25" t="s">
        <v>122</v>
      </c>
      <c r="W251" s="25" t="s">
        <v>53</v>
      </c>
      <c r="X251" s="25" t="s">
        <v>1639</v>
      </c>
      <c r="Y251" s="25" t="s">
        <v>1666</v>
      </c>
      <c r="Z251" s="21" t="s">
        <v>1667</v>
      </c>
      <c r="AA251" s="21">
        <f>P251*T251</f>
        <v>0</v>
      </c>
    </row>
    <row r="252" spans="2:27" s="17" customFormat="1" ht="127.95" customHeight="1" x14ac:dyDescent="0.2">
      <c r="B252" s="18"/>
      <c r="C252" s="25"/>
      <c r="D252" s="25" t="s">
        <v>1668</v>
      </c>
      <c r="E252" s="25" t="s">
        <v>1669</v>
      </c>
      <c r="F252" s="25" t="s">
        <v>1670</v>
      </c>
      <c r="G252" s="25" t="s">
        <v>1568</v>
      </c>
      <c r="H252" s="25" t="s">
        <v>1615</v>
      </c>
      <c r="I252" s="25" t="s">
        <v>42</v>
      </c>
      <c r="J252" s="25" t="s">
        <v>1664</v>
      </c>
      <c r="K252" s="25" t="s">
        <v>44</v>
      </c>
      <c r="L252" s="25" t="s">
        <v>1671</v>
      </c>
      <c r="M252" s="25" t="s">
        <v>386</v>
      </c>
      <c r="N252" s="26" t="s">
        <v>173</v>
      </c>
      <c r="O252" s="26">
        <f>N252-N252*$O$5/100</f>
        <v>20</v>
      </c>
      <c r="P252" s="42"/>
      <c r="Q252" s="36">
        <f>O252*P252</f>
        <v>0</v>
      </c>
      <c r="R252" s="25" t="s">
        <v>743</v>
      </c>
      <c r="S252" s="25" t="s">
        <v>261</v>
      </c>
      <c r="T252" s="25" t="s">
        <v>1646</v>
      </c>
      <c r="U252" s="25" t="s">
        <v>62</v>
      </c>
      <c r="V252" s="25" t="s">
        <v>122</v>
      </c>
      <c r="W252" s="25" t="s">
        <v>53</v>
      </c>
      <c r="X252" s="25" t="s">
        <v>1639</v>
      </c>
      <c r="Y252" s="25" t="s">
        <v>1672</v>
      </c>
      <c r="Z252" s="21" t="s">
        <v>1673</v>
      </c>
      <c r="AA252" s="21">
        <f>P252*T252</f>
        <v>0</v>
      </c>
    </row>
    <row r="253" spans="2:27" s="17" customFormat="1" ht="127.95" customHeight="1" x14ac:dyDescent="0.2">
      <c r="B253" s="18"/>
      <c r="C253" s="25"/>
      <c r="D253" s="25" t="s">
        <v>1674</v>
      </c>
      <c r="E253" s="25" t="s">
        <v>1675</v>
      </c>
      <c r="F253" s="25" t="s">
        <v>1676</v>
      </c>
      <c r="G253" s="25" t="s">
        <v>1568</v>
      </c>
      <c r="H253" s="25" t="s">
        <v>1615</v>
      </c>
      <c r="I253" s="25" t="s">
        <v>42</v>
      </c>
      <c r="J253" s="25" t="s">
        <v>1664</v>
      </c>
      <c r="K253" s="25" t="s">
        <v>44</v>
      </c>
      <c r="L253" s="25" t="s">
        <v>1677</v>
      </c>
      <c r="M253" s="25" t="s">
        <v>386</v>
      </c>
      <c r="N253" s="26" t="s">
        <v>173</v>
      </c>
      <c r="O253" s="26">
        <f>N253-N253*$O$5/100</f>
        <v>20</v>
      </c>
      <c r="P253" s="42"/>
      <c r="Q253" s="36">
        <f>O253*P253</f>
        <v>0</v>
      </c>
      <c r="R253" s="25" t="s">
        <v>743</v>
      </c>
      <c r="S253" s="25" t="s">
        <v>261</v>
      </c>
      <c r="T253" s="25" t="s">
        <v>1646</v>
      </c>
      <c r="U253" s="25" t="s">
        <v>62</v>
      </c>
      <c r="V253" s="25" t="s">
        <v>122</v>
      </c>
      <c r="W253" s="25" t="s">
        <v>53</v>
      </c>
      <c r="X253" s="25" t="s">
        <v>1639</v>
      </c>
      <c r="Y253" s="25" t="s">
        <v>1678</v>
      </c>
      <c r="Z253" s="21" t="s">
        <v>1679</v>
      </c>
      <c r="AA253" s="21">
        <f>P253*T253</f>
        <v>0</v>
      </c>
    </row>
    <row r="254" spans="2:27" s="17" customFormat="1" ht="127.95" customHeight="1" x14ac:dyDescent="0.2">
      <c r="B254" s="18"/>
      <c r="C254" s="25"/>
      <c r="D254" s="25" t="s">
        <v>1680</v>
      </c>
      <c r="E254" s="25" t="s">
        <v>1681</v>
      </c>
      <c r="F254" s="25" t="s">
        <v>1682</v>
      </c>
      <c r="G254" s="25" t="s">
        <v>1568</v>
      </c>
      <c r="H254" s="25" t="s">
        <v>1615</v>
      </c>
      <c r="I254" s="25" t="s">
        <v>42</v>
      </c>
      <c r="J254" s="25" t="s">
        <v>1664</v>
      </c>
      <c r="K254" s="25" t="s">
        <v>44</v>
      </c>
      <c r="L254" s="25" t="s">
        <v>1683</v>
      </c>
      <c r="M254" s="25" t="s">
        <v>386</v>
      </c>
      <c r="N254" s="26" t="s">
        <v>173</v>
      </c>
      <c r="O254" s="26">
        <f>N254-N254*$O$5/100</f>
        <v>20</v>
      </c>
      <c r="P254" s="42"/>
      <c r="Q254" s="36">
        <f>O254*P254</f>
        <v>0</v>
      </c>
      <c r="R254" s="25" t="s">
        <v>743</v>
      </c>
      <c r="S254" s="25" t="s">
        <v>261</v>
      </c>
      <c r="T254" s="25" t="s">
        <v>1646</v>
      </c>
      <c r="U254" s="25" t="s">
        <v>62</v>
      </c>
      <c r="V254" s="25" t="s">
        <v>122</v>
      </c>
      <c r="W254" s="25" t="s">
        <v>53</v>
      </c>
      <c r="X254" s="25" t="s">
        <v>1639</v>
      </c>
      <c r="Y254" s="25" t="s">
        <v>1684</v>
      </c>
      <c r="Z254" s="21" t="s">
        <v>1685</v>
      </c>
      <c r="AA254" s="21">
        <f>P254*T254</f>
        <v>0</v>
      </c>
    </row>
    <row r="255" spans="2:27" s="17" customFormat="1" ht="127.95" customHeight="1" x14ac:dyDescent="0.2">
      <c r="B255" s="18"/>
      <c r="C255" s="18"/>
      <c r="D255" s="18" t="s">
        <v>1686</v>
      </c>
      <c r="E255" s="18" t="s">
        <v>1687</v>
      </c>
      <c r="F255" s="18" t="s">
        <v>1688</v>
      </c>
      <c r="G255" s="18" t="s">
        <v>1568</v>
      </c>
      <c r="H255" s="18" t="s">
        <v>1615</v>
      </c>
      <c r="I255" s="18" t="s">
        <v>42</v>
      </c>
      <c r="J255" s="18"/>
      <c r="K255" s="18" t="s">
        <v>44</v>
      </c>
      <c r="L255" s="18" t="s">
        <v>1689</v>
      </c>
      <c r="M255" s="18" t="s">
        <v>212</v>
      </c>
      <c r="N255" s="24" t="s">
        <v>1690</v>
      </c>
      <c r="O255" s="24">
        <f>N255-N255*$O$5/100</f>
        <v>37.5</v>
      </c>
      <c r="P255" s="41"/>
      <c r="Q255" s="35">
        <f>O255*P255</f>
        <v>0</v>
      </c>
      <c r="R255" s="18" t="s">
        <v>743</v>
      </c>
      <c r="S255" s="18" t="s">
        <v>373</v>
      </c>
      <c r="T255" s="18" t="s">
        <v>982</v>
      </c>
      <c r="U255" s="18" t="s">
        <v>406</v>
      </c>
      <c r="V255" s="18" t="s">
        <v>122</v>
      </c>
      <c r="W255" s="18" t="s">
        <v>53</v>
      </c>
      <c r="X255" s="18" t="s">
        <v>1691</v>
      </c>
      <c r="Y255" s="18" t="s">
        <v>1692</v>
      </c>
      <c r="Z255" s="21" t="s">
        <v>1693</v>
      </c>
      <c r="AA255" s="21">
        <f>P255*T255</f>
        <v>0</v>
      </c>
    </row>
    <row r="256" spans="2:27" s="17" customFormat="1" ht="127.95" customHeight="1" x14ac:dyDescent="0.2">
      <c r="B256" s="18"/>
      <c r="C256" s="18"/>
      <c r="D256" s="18" t="s">
        <v>1686</v>
      </c>
      <c r="E256" s="18" t="s">
        <v>1694</v>
      </c>
      <c r="F256" s="18" t="s">
        <v>1695</v>
      </c>
      <c r="G256" s="18" t="s">
        <v>1568</v>
      </c>
      <c r="H256" s="18" t="s">
        <v>1615</v>
      </c>
      <c r="I256" s="18" t="s">
        <v>42</v>
      </c>
      <c r="J256" s="18"/>
      <c r="K256" s="18" t="s">
        <v>44</v>
      </c>
      <c r="L256" s="18" t="s">
        <v>1696</v>
      </c>
      <c r="M256" s="18" t="s">
        <v>212</v>
      </c>
      <c r="N256" s="24" t="s">
        <v>1690</v>
      </c>
      <c r="O256" s="24">
        <f>N256-N256*$O$5/100</f>
        <v>37.5</v>
      </c>
      <c r="P256" s="41"/>
      <c r="Q256" s="35">
        <f>O256*P256</f>
        <v>0</v>
      </c>
      <c r="R256" s="18" t="s">
        <v>743</v>
      </c>
      <c r="S256" s="18" t="s">
        <v>373</v>
      </c>
      <c r="T256" s="18" t="s">
        <v>982</v>
      </c>
      <c r="U256" s="18" t="s">
        <v>406</v>
      </c>
      <c r="V256" s="18" t="s">
        <v>122</v>
      </c>
      <c r="W256" s="18" t="s">
        <v>53</v>
      </c>
      <c r="X256" s="18" t="s">
        <v>1691</v>
      </c>
      <c r="Y256" s="18" t="s">
        <v>1692</v>
      </c>
      <c r="Z256" s="21" t="s">
        <v>1697</v>
      </c>
      <c r="AA256" s="21">
        <f>P256*T256</f>
        <v>0</v>
      </c>
    </row>
    <row r="257" spans="2:27" s="17" customFormat="1" ht="127.95" customHeight="1" x14ac:dyDescent="0.2">
      <c r="B257" s="18"/>
      <c r="C257" s="19" t="s">
        <v>36</v>
      </c>
      <c r="D257" s="19" t="s">
        <v>1698</v>
      </c>
      <c r="E257" s="19" t="s">
        <v>1699</v>
      </c>
      <c r="F257" s="19" t="s">
        <v>1700</v>
      </c>
      <c r="G257" s="19" t="s">
        <v>1568</v>
      </c>
      <c r="H257" s="19" t="s">
        <v>1615</v>
      </c>
      <c r="I257" s="19" t="s">
        <v>42</v>
      </c>
      <c r="J257" s="19" t="s">
        <v>1701</v>
      </c>
      <c r="K257" s="19" t="s">
        <v>44</v>
      </c>
      <c r="L257" s="19" t="s">
        <v>1702</v>
      </c>
      <c r="M257" s="19" t="s">
        <v>386</v>
      </c>
      <c r="N257" s="20" t="s">
        <v>212</v>
      </c>
      <c r="O257" s="20">
        <f>N257-N257*$O$5/100</f>
        <v>25</v>
      </c>
      <c r="P257" s="39"/>
      <c r="Q257" s="33">
        <f>O257*P257</f>
        <v>0</v>
      </c>
      <c r="R257" s="19" t="s">
        <v>743</v>
      </c>
      <c r="S257" s="19" t="s">
        <v>373</v>
      </c>
      <c r="T257" s="19" t="s">
        <v>1703</v>
      </c>
      <c r="U257" s="19" t="s">
        <v>51</v>
      </c>
      <c r="V257" s="19" t="s">
        <v>52</v>
      </c>
      <c r="W257" s="19" t="s">
        <v>53</v>
      </c>
      <c r="X257" s="19" t="s">
        <v>1704</v>
      </c>
      <c r="Y257" s="19" t="s">
        <v>1705</v>
      </c>
      <c r="Z257" s="21" t="s">
        <v>1706</v>
      </c>
      <c r="AA257" s="21">
        <f>P257*T257</f>
        <v>0</v>
      </c>
    </row>
    <row r="258" spans="2:27" s="17" customFormat="1" ht="127.95" customHeight="1" x14ac:dyDescent="0.2">
      <c r="B258" s="18"/>
      <c r="C258" s="19" t="s">
        <v>36</v>
      </c>
      <c r="D258" s="19" t="s">
        <v>1698</v>
      </c>
      <c r="E258" s="19" t="s">
        <v>1707</v>
      </c>
      <c r="F258" s="19" t="s">
        <v>1708</v>
      </c>
      <c r="G258" s="19" t="s">
        <v>1568</v>
      </c>
      <c r="H258" s="19" t="s">
        <v>1615</v>
      </c>
      <c r="I258" s="19" t="s">
        <v>42</v>
      </c>
      <c r="J258" s="19" t="s">
        <v>1701</v>
      </c>
      <c r="K258" s="19" t="s">
        <v>44</v>
      </c>
      <c r="L258" s="19" t="s">
        <v>1709</v>
      </c>
      <c r="M258" s="19" t="s">
        <v>386</v>
      </c>
      <c r="N258" s="20" t="s">
        <v>212</v>
      </c>
      <c r="O258" s="20">
        <f>N258-N258*$O$5/100</f>
        <v>25</v>
      </c>
      <c r="P258" s="39"/>
      <c r="Q258" s="33">
        <f>O258*P258</f>
        <v>0</v>
      </c>
      <c r="R258" s="19" t="s">
        <v>743</v>
      </c>
      <c r="S258" s="19" t="s">
        <v>373</v>
      </c>
      <c r="T258" s="19" t="s">
        <v>1703</v>
      </c>
      <c r="U258" s="19" t="s">
        <v>51</v>
      </c>
      <c r="V258" s="19" t="s">
        <v>52</v>
      </c>
      <c r="W258" s="19" t="s">
        <v>53</v>
      </c>
      <c r="X258" s="19" t="s">
        <v>1704</v>
      </c>
      <c r="Y258" s="19" t="s">
        <v>1710</v>
      </c>
      <c r="Z258" s="21" t="s">
        <v>1711</v>
      </c>
      <c r="AA258" s="21">
        <f>P258*T258</f>
        <v>0</v>
      </c>
    </row>
    <row r="259" spans="2:27" s="17" customFormat="1" ht="127.95" customHeight="1" x14ac:dyDescent="0.2">
      <c r="B259" s="18"/>
      <c r="C259" s="19" t="s">
        <v>36</v>
      </c>
      <c r="D259" s="19" t="s">
        <v>1712</v>
      </c>
      <c r="E259" s="19" t="s">
        <v>1713</v>
      </c>
      <c r="F259" s="19" t="s">
        <v>1714</v>
      </c>
      <c r="G259" s="19" t="s">
        <v>1568</v>
      </c>
      <c r="H259" s="19" t="s">
        <v>1615</v>
      </c>
      <c r="I259" s="19" t="s">
        <v>42</v>
      </c>
      <c r="J259" s="19" t="s">
        <v>1701</v>
      </c>
      <c r="K259" s="19" t="s">
        <v>44</v>
      </c>
      <c r="L259" s="19" t="s">
        <v>1715</v>
      </c>
      <c r="M259" s="19" t="s">
        <v>386</v>
      </c>
      <c r="N259" s="20" t="s">
        <v>212</v>
      </c>
      <c r="O259" s="20">
        <f>N259-N259*$O$5/100</f>
        <v>25</v>
      </c>
      <c r="P259" s="39"/>
      <c r="Q259" s="33">
        <f>O259*P259</f>
        <v>0</v>
      </c>
      <c r="R259" s="19" t="s">
        <v>743</v>
      </c>
      <c r="S259" s="19" t="s">
        <v>373</v>
      </c>
      <c r="T259" s="19" t="s">
        <v>1716</v>
      </c>
      <c r="U259" s="19" t="s">
        <v>51</v>
      </c>
      <c r="V259" s="19" t="s">
        <v>52</v>
      </c>
      <c r="W259" s="19" t="s">
        <v>53</v>
      </c>
      <c r="X259" s="19" t="s">
        <v>1704</v>
      </c>
      <c r="Y259" s="19" t="s">
        <v>1717</v>
      </c>
      <c r="Z259" s="21" t="s">
        <v>1718</v>
      </c>
      <c r="AA259" s="21">
        <f>P259*T259</f>
        <v>0</v>
      </c>
    </row>
    <row r="260" spans="2:27" s="17" customFormat="1" ht="127.95" customHeight="1" x14ac:dyDescent="0.2">
      <c r="B260" s="18"/>
      <c r="C260" s="19" t="s">
        <v>36</v>
      </c>
      <c r="D260" s="19" t="s">
        <v>1712</v>
      </c>
      <c r="E260" s="19" t="s">
        <v>1719</v>
      </c>
      <c r="F260" s="19" t="s">
        <v>1720</v>
      </c>
      <c r="G260" s="19" t="s">
        <v>1568</v>
      </c>
      <c r="H260" s="19" t="s">
        <v>1615</v>
      </c>
      <c r="I260" s="19" t="s">
        <v>42</v>
      </c>
      <c r="J260" s="19" t="s">
        <v>1701</v>
      </c>
      <c r="K260" s="19" t="s">
        <v>44</v>
      </c>
      <c r="L260" s="19" t="s">
        <v>1721</v>
      </c>
      <c r="M260" s="19" t="s">
        <v>386</v>
      </c>
      <c r="N260" s="20" t="s">
        <v>212</v>
      </c>
      <c r="O260" s="20">
        <f>N260-N260*$O$5/100</f>
        <v>25</v>
      </c>
      <c r="P260" s="39"/>
      <c r="Q260" s="33">
        <f>O260*P260</f>
        <v>0</v>
      </c>
      <c r="R260" s="19" t="s">
        <v>743</v>
      </c>
      <c r="S260" s="19" t="s">
        <v>373</v>
      </c>
      <c r="T260" s="19" t="s">
        <v>1716</v>
      </c>
      <c r="U260" s="19" t="s">
        <v>51</v>
      </c>
      <c r="V260" s="19" t="s">
        <v>52</v>
      </c>
      <c r="W260" s="19" t="s">
        <v>53</v>
      </c>
      <c r="X260" s="19" t="s">
        <v>1722</v>
      </c>
      <c r="Y260" s="19" t="s">
        <v>1723</v>
      </c>
      <c r="Z260" s="21" t="s">
        <v>1724</v>
      </c>
      <c r="AA260" s="21">
        <f>P260*T260</f>
        <v>0</v>
      </c>
    </row>
    <row r="261" spans="2:27" s="17" customFormat="1" ht="127.95" customHeight="1" x14ac:dyDescent="0.2">
      <c r="B261" s="18"/>
      <c r="C261" s="19" t="s">
        <v>36</v>
      </c>
      <c r="D261" s="19" t="s">
        <v>1725</v>
      </c>
      <c r="E261" s="19" t="s">
        <v>1726</v>
      </c>
      <c r="F261" s="19" t="s">
        <v>1727</v>
      </c>
      <c r="G261" s="19" t="s">
        <v>1568</v>
      </c>
      <c r="H261" s="19" t="s">
        <v>1615</v>
      </c>
      <c r="I261" s="19" t="s">
        <v>42</v>
      </c>
      <c r="J261" s="19" t="s">
        <v>1701</v>
      </c>
      <c r="K261" s="19" t="s">
        <v>44</v>
      </c>
      <c r="L261" s="19" t="s">
        <v>1728</v>
      </c>
      <c r="M261" s="19" t="s">
        <v>386</v>
      </c>
      <c r="N261" s="20" t="s">
        <v>212</v>
      </c>
      <c r="O261" s="20">
        <f>N261-N261*$O$5/100</f>
        <v>25</v>
      </c>
      <c r="P261" s="39"/>
      <c r="Q261" s="33">
        <f>O261*P261</f>
        <v>0</v>
      </c>
      <c r="R261" s="19" t="s">
        <v>743</v>
      </c>
      <c r="S261" s="19" t="s">
        <v>373</v>
      </c>
      <c r="T261" s="19" t="s">
        <v>1716</v>
      </c>
      <c r="U261" s="19" t="s">
        <v>51</v>
      </c>
      <c r="V261" s="19" t="s">
        <v>52</v>
      </c>
      <c r="W261" s="19" t="s">
        <v>53</v>
      </c>
      <c r="X261" s="19" t="s">
        <v>1704</v>
      </c>
      <c r="Y261" s="19" t="s">
        <v>1717</v>
      </c>
      <c r="Z261" s="21" t="s">
        <v>1729</v>
      </c>
      <c r="AA261" s="21">
        <f>P261*T261</f>
        <v>0</v>
      </c>
    </row>
    <row r="262" spans="2:27" s="17" customFormat="1" ht="127.95" customHeight="1" x14ac:dyDescent="0.2">
      <c r="B262" s="18"/>
      <c r="C262" s="19" t="s">
        <v>36</v>
      </c>
      <c r="D262" s="19" t="s">
        <v>1725</v>
      </c>
      <c r="E262" s="19" t="s">
        <v>1730</v>
      </c>
      <c r="F262" s="19" t="s">
        <v>1731</v>
      </c>
      <c r="G262" s="19" t="s">
        <v>1568</v>
      </c>
      <c r="H262" s="19" t="s">
        <v>1615</v>
      </c>
      <c r="I262" s="19" t="s">
        <v>42</v>
      </c>
      <c r="J262" s="19" t="s">
        <v>1701</v>
      </c>
      <c r="K262" s="19" t="s">
        <v>44</v>
      </c>
      <c r="L262" s="19" t="s">
        <v>1732</v>
      </c>
      <c r="M262" s="19" t="s">
        <v>386</v>
      </c>
      <c r="N262" s="20" t="s">
        <v>212</v>
      </c>
      <c r="O262" s="20">
        <f>N262-N262*$O$5/100</f>
        <v>25</v>
      </c>
      <c r="P262" s="39"/>
      <c r="Q262" s="33">
        <f>O262*P262</f>
        <v>0</v>
      </c>
      <c r="R262" s="19" t="s">
        <v>743</v>
      </c>
      <c r="S262" s="19" t="s">
        <v>373</v>
      </c>
      <c r="T262" s="19" t="s">
        <v>1716</v>
      </c>
      <c r="U262" s="19" t="s">
        <v>51</v>
      </c>
      <c r="V262" s="19" t="s">
        <v>52</v>
      </c>
      <c r="W262" s="19" t="s">
        <v>53</v>
      </c>
      <c r="X262" s="19" t="s">
        <v>1704</v>
      </c>
      <c r="Y262" s="19" t="s">
        <v>1723</v>
      </c>
      <c r="Z262" s="21" t="s">
        <v>1733</v>
      </c>
      <c r="AA262" s="21">
        <f>P262*T262</f>
        <v>0</v>
      </c>
    </row>
    <row r="263" spans="2:27" s="17" customFormat="1" ht="127.95" customHeight="1" x14ac:dyDescent="0.2">
      <c r="B263" s="18"/>
      <c r="C263" s="19" t="s">
        <v>36</v>
      </c>
      <c r="D263" s="19" t="s">
        <v>1734</v>
      </c>
      <c r="E263" s="19" t="s">
        <v>1735</v>
      </c>
      <c r="F263" s="19" t="s">
        <v>1736</v>
      </c>
      <c r="G263" s="19" t="s">
        <v>1568</v>
      </c>
      <c r="H263" s="19" t="s">
        <v>1615</v>
      </c>
      <c r="I263" s="19" t="s">
        <v>42</v>
      </c>
      <c r="J263" s="19" t="s">
        <v>1701</v>
      </c>
      <c r="K263" s="19" t="s">
        <v>44</v>
      </c>
      <c r="L263" s="19" t="s">
        <v>1737</v>
      </c>
      <c r="M263" s="19" t="s">
        <v>386</v>
      </c>
      <c r="N263" s="20" t="s">
        <v>212</v>
      </c>
      <c r="O263" s="20">
        <f>N263-N263*$O$5/100</f>
        <v>25</v>
      </c>
      <c r="P263" s="39"/>
      <c r="Q263" s="33">
        <f>O263*P263</f>
        <v>0</v>
      </c>
      <c r="R263" s="19" t="s">
        <v>743</v>
      </c>
      <c r="S263" s="19" t="s">
        <v>373</v>
      </c>
      <c r="T263" s="19" t="s">
        <v>1738</v>
      </c>
      <c r="U263" s="19" t="s">
        <v>51</v>
      </c>
      <c r="V263" s="19" t="s">
        <v>52</v>
      </c>
      <c r="W263" s="19" t="s">
        <v>53</v>
      </c>
      <c r="X263" s="19" t="s">
        <v>1704</v>
      </c>
      <c r="Y263" s="19" t="s">
        <v>1717</v>
      </c>
      <c r="Z263" s="21" t="s">
        <v>1739</v>
      </c>
      <c r="AA263" s="21">
        <f>P263*T263</f>
        <v>0</v>
      </c>
    </row>
    <row r="264" spans="2:27" s="17" customFormat="1" ht="127.95" customHeight="1" x14ac:dyDescent="0.2">
      <c r="B264" s="18"/>
      <c r="C264" s="19" t="s">
        <v>36</v>
      </c>
      <c r="D264" s="19" t="s">
        <v>1734</v>
      </c>
      <c r="E264" s="19" t="s">
        <v>1740</v>
      </c>
      <c r="F264" s="19" t="s">
        <v>1741</v>
      </c>
      <c r="G264" s="19" t="s">
        <v>1568</v>
      </c>
      <c r="H264" s="19" t="s">
        <v>1615</v>
      </c>
      <c r="I264" s="19" t="s">
        <v>42</v>
      </c>
      <c r="J264" s="19" t="s">
        <v>1701</v>
      </c>
      <c r="K264" s="19" t="s">
        <v>44</v>
      </c>
      <c r="L264" s="19" t="s">
        <v>1742</v>
      </c>
      <c r="M264" s="19" t="s">
        <v>386</v>
      </c>
      <c r="N264" s="20" t="s">
        <v>212</v>
      </c>
      <c r="O264" s="20">
        <f>N264-N264*$O$5/100</f>
        <v>25</v>
      </c>
      <c r="P264" s="39"/>
      <c r="Q264" s="33">
        <f>O264*P264</f>
        <v>0</v>
      </c>
      <c r="R264" s="19" t="s">
        <v>743</v>
      </c>
      <c r="S264" s="19" t="s">
        <v>373</v>
      </c>
      <c r="T264" s="19" t="s">
        <v>1738</v>
      </c>
      <c r="U264" s="19" t="s">
        <v>51</v>
      </c>
      <c r="V264" s="19" t="s">
        <v>52</v>
      </c>
      <c r="W264" s="19" t="s">
        <v>53</v>
      </c>
      <c r="X264" s="19" t="s">
        <v>1704</v>
      </c>
      <c r="Y264" s="19" t="s">
        <v>1717</v>
      </c>
      <c r="Z264" s="21" t="s">
        <v>1743</v>
      </c>
      <c r="AA264" s="21">
        <f>P264*T264</f>
        <v>0</v>
      </c>
    </row>
    <row r="265" spans="2:27" s="17" customFormat="1" ht="127.95" customHeight="1" x14ac:dyDescent="0.2">
      <c r="B265" s="18"/>
      <c r="C265" s="19" t="s">
        <v>36</v>
      </c>
      <c r="D265" s="19" t="s">
        <v>1744</v>
      </c>
      <c r="E265" s="19" t="s">
        <v>1745</v>
      </c>
      <c r="F265" s="19" t="s">
        <v>1746</v>
      </c>
      <c r="G265" s="19" t="s">
        <v>1568</v>
      </c>
      <c r="H265" s="19" t="s">
        <v>1615</v>
      </c>
      <c r="I265" s="19" t="s">
        <v>42</v>
      </c>
      <c r="J265" s="19"/>
      <c r="K265" s="19" t="s">
        <v>44</v>
      </c>
      <c r="L265" s="19" t="s">
        <v>1747</v>
      </c>
      <c r="M265" s="19" t="s">
        <v>386</v>
      </c>
      <c r="N265" s="20" t="s">
        <v>246</v>
      </c>
      <c r="O265" s="20">
        <f>N265-N265*$O$5/100</f>
        <v>30</v>
      </c>
      <c r="P265" s="39"/>
      <c r="Q265" s="33">
        <f>O265*P265</f>
        <v>0</v>
      </c>
      <c r="R265" s="19" t="s">
        <v>743</v>
      </c>
      <c r="S265" s="19" t="s">
        <v>473</v>
      </c>
      <c r="T265" s="19" t="s">
        <v>1133</v>
      </c>
      <c r="U265" s="19" t="s">
        <v>51</v>
      </c>
      <c r="V265" s="19" t="s">
        <v>52</v>
      </c>
      <c r="W265" s="19" t="s">
        <v>53</v>
      </c>
      <c r="X265" s="19" t="s">
        <v>1639</v>
      </c>
      <c r="Y265" s="19" t="s">
        <v>1748</v>
      </c>
      <c r="Z265" s="21" t="s">
        <v>1749</v>
      </c>
      <c r="AA265" s="21">
        <f>P265*T265</f>
        <v>0</v>
      </c>
    </row>
    <row r="266" spans="2:27" s="17" customFormat="1" ht="127.95" customHeight="1" x14ac:dyDescent="0.2">
      <c r="B266" s="18"/>
      <c r="C266" s="19" t="s">
        <v>36</v>
      </c>
      <c r="D266" s="19" t="s">
        <v>1750</v>
      </c>
      <c r="E266" s="19" t="s">
        <v>1751</v>
      </c>
      <c r="F266" s="19" t="s">
        <v>1752</v>
      </c>
      <c r="G266" s="19" t="s">
        <v>1568</v>
      </c>
      <c r="H266" s="19" t="s">
        <v>1615</v>
      </c>
      <c r="I266" s="19" t="s">
        <v>42</v>
      </c>
      <c r="J266" s="19"/>
      <c r="K266" s="19" t="s">
        <v>44</v>
      </c>
      <c r="L266" s="19" t="s">
        <v>1753</v>
      </c>
      <c r="M266" s="19" t="s">
        <v>386</v>
      </c>
      <c r="N266" s="20" t="s">
        <v>246</v>
      </c>
      <c r="O266" s="20">
        <f>N266-N266*$O$5/100</f>
        <v>30</v>
      </c>
      <c r="P266" s="39"/>
      <c r="Q266" s="33">
        <f>O266*P266</f>
        <v>0</v>
      </c>
      <c r="R266" s="19" t="s">
        <v>743</v>
      </c>
      <c r="S266" s="19" t="s">
        <v>473</v>
      </c>
      <c r="T266" s="19" t="s">
        <v>1133</v>
      </c>
      <c r="U266" s="19" t="s">
        <v>51</v>
      </c>
      <c r="V266" s="19" t="s">
        <v>122</v>
      </c>
      <c r="W266" s="19" t="s">
        <v>53</v>
      </c>
      <c r="X266" s="19" t="s">
        <v>1754</v>
      </c>
      <c r="Y266" s="19" t="s">
        <v>1755</v>
      </c>
      <c r="Z266" s="21" t="s">
        <v>1756</v>
      </c>
      <c r="AA266" s="21">
        <f>P266*T266</f>
        <v>0</v>
      </c>
    </row>
    <row r="267" spans="2:27" s="17" customFormat="1" ht="127.95" customHeight="1" x14ac:dyDescent="0.2">
      <c r="B267" s="18"/>
      <c r="C267" s="19" t="s">
        <v>36</v>
      </c>
      <c r="D267" s="19" t="s">
        <v>1757</v>
      </c>
      <c r="E267" s="19" t="s">
        <v>1758</v>
      </c>
      <c r="F267" s="19" t="s">
        <v>1759</v>
      </c>
      <c r="G267" s="19" t="s">
        <v>1568</v>
      </c>
      <c r="H267" s="19" t="s">
        <v>1615</v>
      </c>
      <c r="I267" s="19" t="s">
        <v>42</v>
      </c>
      <c r="J267" s="19"/>
      <c r="K267" s="19" t="s">
        <v>44</v>
      </c>
      <c r="L267" s="19" t="s">
        <v>1760</v>
      </c>
      <c r="M267" s="19" t="s">
        <v>386</v>
      </c>
      <c r="N267" s="20" t="s">
        <v>261</v>
      </c>
      <c r="O267" s="20">
        <f>N267-N267*$O$5/100</f>
        <v>32</v>
      </c>
      <c r="P267" s="39"/>
      <c r="Q267" s="33">
        <f>O267*P267</f>
        <v>0</v>
      </c>
      <c r="R267" s="19" t="s">
        <v>743</v>
      </c>
      <c r="S267" s="19" t="s">
        <v>473</v>
      </c>
      <c r="T267" s="19" t="s">
        <v>1158</v>
      </c>
      <c r="U267" s="19" t="s">
        <v>62</v>
      </c>
      <c r="V267" s="19" t="s">
        <v>52</v>
      </c>
      <c r="W267" s="19" t="s">
        <v>53</v>
      </c>
      <c r="X267" s="19" t="s">
        <v>1639</v>
      </c>
      <c r="Y267" s="19" t="s">
        <v>1761</v>
      </c>
      <c r="Z267" s="21" t="s">
        <v>1762</v>
      </c>
      <c r="AA267" s="21">
        <f>P267*T267</f>
        <v>0</v>
      </c>
    </row>
    <row r="268" spans="2:27" s="17" customFormat="1" ht="127.95" customHeight="1" x14ac:dyDescent="0.2">
      <c r="B268" s="18"/>
      <c r="C268" s="19" t="s">
        <v>36</v>
      </c>
      <c r="D268" s="19" t="s">
        <v>1763</v>
      </c>
      <c r="E268" s="19" t="s">
        <v>1764</v>
      </c>
      <c r="F268" s="19" t="s">
        <v>1765</v>
      </c>
      <c r="G268" s="19" t="s">
        <v>1568</v>
      </c>
      <c r="H268" s="19" t="s">
        <v>1615</v>
      </c>
      <c r="I268" s="19" t="s">
        <v>42</v>
      </c>
      <c r="J268" s="19"/>
      <c r="K268" s="19" t="s">
        <v>44</v>
      </c>
      <c r="L268" s="19" t="s">
        <v>1766</v>
      </c>
      <c r="M268" s="19" t="s">
        <v>386</v>
      </c>
      <c r="N268" s="20" t="s">
        <v>261</v>
      </c>
      <c r="O268" s="20">
        <f>N268-N268*$O$5/100</f>
        <v>32</v>
      </c>
      <c r="P268" s="39"/>
      <c r="Q268" s="33">
        <f>O268*P268</f>
        <v>0</v>
      </c>
      <c r="R268" s="19" t="s">
        <v>743</v>
      </c>
      <c r="S268" s="19" t="s">
        <v>473</v>
      </c>
      <c r="T268" s="19" t="s">
        <v>1158</v>
      </c>
      <c r="U268" s="19" t="s">
        <v>62</v>
      </c>
      <c r="V268" s="19" t="s">
        <v>122</v>
      </c>
      <c r="W268" s="19" t="s">
        <v>53</v>
      </c>
      <c r="X268" s="19" t="s">
        <v>1754</v>
      </c>
      <c r="Y268" s="19" t="s">
        <v>1767</v>
      </c>
      <c r="Z268" s="21" t="s">
        <v>1768</v>
      </c>
      <c r="AA268" s="21">
        <f>P268*T268</f>
        <v>0</v>
      </c>
    </row>
    <row r="269" spans="2:27" s="17" customFormat="1" ht="127.95" customHeight="1" x14ac:dyDescent="0.2">
      <c r="B269" s="18"/>
      <c r="C269" s="19" t="s">
        <v>36</v>
      </c>
      <c r="D269" s="19" t="s">
        <v>1769</v>
      </c>
      <c r="E269" s="19" t="s">
        <v>1770</v>
      </c>
      <c r="F269" s="19" t="s">
        <v>1771</v>
      </c>
      <c r="G269" s="19" t="s">
        <v>1568</v>
      </c>
      <c r="H269" s="19" t="s">
        <v>1615</v>
      </c>
      <c r="I269" s="19" t="s">
        <v>42</v>
      </c>
      <c r="J269" s="19"/>
      <c r="K269" s="19" t="s">
        <v>44</v>
      </c>
      <c r="L269" s="19" t="s">
        <v>1772</v>
      </c>
      <c r="M269" s="19" t="s">
        <v>386</v>
      </c>
      <c r="N269" s="20" t="s">
        <v>246</v>
      </c>
      <c r="O269" s="20">
        <f>N269-N269*$O$5/100</f>
        <v>30</v>
      </c>
      <c r="P269" s="39"/>
      <c r="Q269" s="33">
        <f>O269*P269</f>
        <v>0</v>
      </c>
      <c r="R269" s="19" t="s">
        <v>743</v>
      </c>
      <c r="S269" s="19" t="s">
        <v>373</v>
      </c>
      <c r="T269" s="19" t="s">
        <v>1716</v>
      </c>
      <c r="U269" s="19" t="s">
        <v>62</v>
      </c>
      <c r="V269" s="19" t="s">
        <v>52</v>
      </c>
      <c r="W269" s="19" t="s">
        <v>53</v>
      </c>
      <c r="X269" s="19" t="s">
        <v>1754</v>
      </c>
      <c r="Y269" s="19" t="s">
        <v>1773</v>
      </c>
      <c r="Z269" s="21" t="s">
        <v>1774</v>
      </c>
      <c r="AA269" s="21">
        <f>P269*T269</f>
        <v>0</v>
      </c>
    </row>
    <row r="270" spans="2:27" s="17" customFormat="1" ht="127.95" customHeight="1" x14ac:dyDescent="0.2">
      <c r="B270" s="18"/>
      <c r="C270" s="19" t="s">
        <v>36</v>
      </c>
      <c r="D270" s="19" t="s">
        <v>1775</v>
      </c>
      <c r="E270" s="19" t="s">
        <v>1776</v>
      </c>
      <c r="F270" s="19" t="s">
        <v>1777</v>
      </c>
      <c r="G270" s="19" t="s">
        <v>1568</v>
      </c>
      <c r="H270" s="19" t="s">
        <v>1615</v>
      </c>
      <c r="I270" s="19" t="s">
        <v>42</v>
      </c>
      <c r="J270" s="19"/>
      <c r="K270" s="19" t="s">
        <v>44</v>
      </c>
      <c r="L270" s="19" t="s">
        <v>1778</v>
      </c>
      <c r="M270" s="19" t="s">
        <v>386</v>
      </c>
      <c r="N270" s="20" t="s">
        <v>246</v>
      </c>
      <c r="O270" s="20">
        <f>N270-N270*$O$5/100</f>
        <v>30</v>
      </c>
      <c r="P270" s="39"/>
      <c r="Q270" s="33">
        <f>O270*P270</f>
        <v>0</v>
      </c>
      <c r="R270" s="19" t="s">
        <v>743</v>
      </c>
      <c r="S270" s="19" t="s">
        <v>373</v>
      </c>
      <c r="T270" s="19" t="s">
        <v>1703</v>
      </c>
      <c r="U270" s="19" t="s">
        <v>62</v>
      </c>
      <c r="V270" s="19" t="s">
        <v>122</v>
      </c>
      <c r="W270" s="19" t="s">
        <v>53</v>
      </c>
      <c r="X270" s="19" t="s">
        <v>1639</v>
      </c>
      <c r="Y270" s="19" t="s">
        <v>1779</v>
      </c>
      <c r="Z270" s="21" t="s">
        <v>1780</v>
      </c>
      <c r="AA270" s="21">
        <f>P270*T270</f>
        <v>0</v>
      </c>
    </row>
    <row r="271" spans="2:27" s="17" customFormat="1" ht="127.95" customHeight="1" x14ac:dyDescent="0.2">
      <c r="B271" s="18"/>
      <c r="C271" s="19" t="s">
        <v>36</v>
      </c>
      <c r="D271" s="19" t="s">
        <v>1781</v>
      </c>
      <c r="E271" s="19" t="s">
        <v>1782</v>
      </c>
      <c r="F271" s="19" t="s">
        <v>1783</v>
      </c>
      <c r="G271" s="19" t="s">
        <v>1568</v>
      </c>
      <c r="H271" s="19" t="s">
        <v>1615</v>
      </c>
      <c r="I271" s="19" t="s">
        <v>42</v>
      </c>
      <c r="J271" s="19" t="s">
        <v>1784</v>
      </c>
      <c r="K271" s="19" t="s">
        <v>44</v>
      </c>
      <c r="L271" s="19" t="s">
        <v>1785</v>
      </c>
      <c r="M271" s="19" t="s">
        <v>386</v>
      </c>
      <c r="N271" s="20" t="s">
        <v>173</v>
      </c>
      <c r="O271" s="20">
        <f>N271-N271*$O$5/100</f>
        <v>20</v>
      </c>
      <c r="P271" s="39"/>
      <c r="Q271" s="33">
        <f>O271*P271</f>
        <v>0</v>
      </c>
      <c r="R271" s="19" t="s">
        <v>743</v>
      </c>
      <c r="S271" s="19" t="s">
        <v>261</v>
      </c>
      <c r="T271" s="19" t="s">
        <v>537</v>
      </c>
      <c r="U271" s="19" t="s">
        <v>62</v>
      </c>
      <c r="V271" s="19" t="s">
        <v>52</v>
      </c>
      <c r="W271" s="19" t="s">
        <v>53</v>
      </c>
      <c r="X271" s="19" t="s">
        <v>1786</v>
      </c>
      <c r="Y271" s="19" t="s">
        <v>1787</v>
      </c>
      <c r="Z271" s="21" t="s">
        <v>1788</v>
      </c>
      <c r="AA271" s="21">
        <f>P271*T271</f>
        <v>0</v>
      </c>
    </row>
    <row r="272" spans="2:27" s="17" customFormat="1" ht="127.95" customHeight="1" x14ac:dyDescent="0.2">
      <c r="B272" s="18"/>
      <c r="C272" s="19" t="s">
        <v>36</v>
      </c>
      <c r="D272" s="19" t="s">
        <v>1789</v>
      </c>
      <c r="E272" s="19" t="s">
        <v>1790</v>
      </c>
      <c r="F272" s="19" t="s">
        <v>1791</v>
      </c>
      <c r="G272" s="19" t="s">
        <v>1568</v>
      </c>
      <c r="H272" s="19" t="s">
        <v>1615</v>
      </c>
      <c r="I272" s="19" t="s">
        <v>42</v>
      </c>
      <c r="J272" s="19" t="s">
        <v>1784</v>
      </c>
      <c r="K272" s="19" t="s">
        <v>44</v>
      </c>
      <c r="L272" s="19" t="s">
        <v>1792</v>
      </c>
      <c r="M272" s="19" t="s">
        <v>386</v>
      </c>
      <c r="N272" s="20" t="s">
        <v>173</v>
      </c>
      <c r="O272" s="20">
        <f>N272-N272*$O$5/100</f>
        <v>20</v>
      </c>
      <c r="P272" s="39"/>
      <c r="Q272" s="33">
        <f>O272*P272</f>
        <v>0</v>
      </c>
      <c r="R272" s="19" t="s">
        <v>743</v>
      </c>
      <c r="S272" s="19" t="s">
        <v>261</v>
      </c>
      <c r="T272" s="19" t="s">
        <v>537</v>
      </c>
      <c r="U272" s="19" t="s">
        <v>62</v>
      </c>
      <c r="V272" s="19" t="s">
        <v>52</v>
      </c>
      <c r="W272" s="19" t="s">
        <v>53</v>
      </c>
      <c r="X272" s="19" t="s">
        <v>1786</v>
      </c>
      <c r="Y272" s="19" t="s">
        <v>1793</v>
      </c>
      <c r="Z272" s="21" t="s">
        <v>1794</v>
      </c>
      <c r="AA272" s="21">
        <f>P272*T272</f>
        <v>0</v>
      </c>
    </row>
    <row r="273" spans="2:27" s="17" customFormat="1" ht="127.95" customHeight="1" x14ac:dyDescent="0.2">
      <c r="B273" s="18"/>
      <c r="C273" s="19" t="s">
        <v>36</v>
      </c>
      <c r="D273" s="19" t="s">
        <v>1795</v>
      </c>
      <c r="E273" s="19" t="s">
        <v>1796</v>
      </c>
      <c r="F273" s="19" t="s">
        <v>1797</v>
      </c>
      <c r="G273" s="19" t="s">
        <v>1568</v>
      </c>
      <c r="H273" s="19" t="s">
        <v>1615</v>
      </c>
      <c r="I273" s="19" t="s">
        <v>42</v>
      </c>
      <c r="J273" s="19" t="s">
        <v>1784</v>
      </c>
      <c r="K273" s="19" t="s">
        <v>44</v>
      </c>
      <c r="L273" s="19" t="s">
        <v>1798</v>
      </c>
      <c r="M273" s="19" t="s">
        <v>386</v>
      </c>
      <c r="N273" s="20" t="s">
        <v>231</v>
      </c>
      <c r="O273" s="20">
        <f>N273-N273*$O$5/100</f>
        <v>28</v>
      </c>
      <c r="P273" s="39"/>
      <c r="Q273" s="33">
        <f>O273*P273</f>
        <v>0</v>
      </c>
      <c r="R273" s="19" t="s">
        <v>743</v>
      </c>
      <c r="S273" s="19" t="s">
        <v>427</v>
      </c>
      <c r="T273" s="19" t="s">
        <v>1799</v>
      </c>
      <c r="U273" s="19" t="s">
        <v>51</v>
      </c>
      <c r="V273" s="19" t="s">
        <v>52</v>
      </c>
      <c r="W273" s="19" t="s">
        <v>53</v>
      </c>
      <c r="X273" s="19" t="s">
        <v>1754</v>
      </c>
      <c r="Y273" s="19" t="s">
        <v>1800</v>
      </c>
      <c r="Z273" s="21" t="s">
        <v>1801</v>
      </c>
      <c r="AA273" s="21">
        <f>P273*T273</f>
        <v>0</v>
      </c>
    </row>
    <row r="274" spans="2:27" s="17" customFormat="1" ht="127.95" customHeight="1" x14ac:dyDescent="0.2">
      <c r="B274" s="18"/>
      <c r="C274" s="19" t="s">
        <v>36</v>
      </c>
      <c r="D274" s="19" t="s">
        <v>1802</v>
      </c>
      <c r="E274" s="19" t="s">
        <v>1803</v>
      </c>
      <c r="F274" s="19" t="s">
        <v>1804</v>
      </c>
      <c r="G274" s="19" t="s">
        <v>1568</v>
      </c>
      <c r="H274" s="19" t="s">
        <v>1049</v>
      </c>
      <c r="I274" s="19" t="s">
        <v>42</v>
      </c>
      <c r="J274" s="19"/>
      <c r="K274" s="19" t="s">
        <v>44</v>
      </c>
      <c r="L274" s="19" t="s">
        <v>1805</v>
      </c>
      <c r="M274" s="19" t="s">
        <v>212</v>
      </c>
      <c r="N274" s="20" t="s">
        <v>266</v>
      </c>
      <c r="O274" s="20">
        <f>N274-N274*$O$5/100</f>
        <v>45</v>
      </c>
      <c r="P274" s="39"/>
      <c r="Q274" s="33">
        <f>O274*P274</f>
        <v>0</v>
      </c>
      <c r="R274" s="19" t="s">
        <v>743</v>
      </c>
      <c r="S274" s="19" t="s">
        <v>639</v>
      </c>
      <c r="T274" s="19" t="s">
        <v>1083</v>
      </c>
      <c r="U274" s="19" t="s">
        <v>62</v>
      </c>
      <c r="V274" s="19" t="s">
        <v>52</v>
      </c>
      <c r="W274" s="19" t="s">
        <v>53</v>
      </c>
      <c r="X274" s="19" t="s">
        <v>1639</v>
      </c>
      <c r="Y274" s="19" t="s">
        <v>1806</v>
      </c>
      <c r="Z274" s="21" t="s">
        <v>1807</v>
      </c>
      <c r="AA274" s="21">
        <f>P274*T274</f>
        <v>0</v>
      </c>
    </row>
    <row r="275" spans="2:27" s="17" customFormat="1" ht="127.95" customHeight="1" x14ac:dyDescent="0.2">
      <c r="B275" s="18"/>
      <c r="C275" s="18"/>
      <c r="D275" s="18" t="s">
        <v>1808</v>
      </c>
      <c r="E275" s="18" t="s">
        <v>1809</v>
      </c>
      <c r="F275" s="18" t="s">
        <v>1810</v>
      </c>
      <c r="G275" s="18" t="s">
        <v>1568</v>
      </c>
      <c r="H275" s="18" t="s">
        <v>1049</v>
      </c>
      <c r="I275" s="18" t="s">
        <v>42</v>
      </c>
      <c r="J275" s="18"/>
      <c r="K275" s="18" t="s">
        <v>44</v>
      </c>
      <c r="L275" s="18" t="s">
        <v>1811</v>
      </c>
      <c r="M275" s="18" t="s">
        <v>212</v>
      </c>
      <c r="N275" s="24" t="s">
        <v>284</v>
      </c>
      <c r="O275" s="24">
        <f>N275-N275*$O$5/100</f>
        <v>35</v>
      </c>
      <c r="P275" s="41"/>
      <c r="Q275" s="35">
        <f>O275*P275</f>
        <v>0</v>
      </c>
      <c r="R275" s="18" t="s">
        <v>743</v>
      </c>
      <c r="S275" s="18" t="s">
        <v>686</v>
      </c>
      <c r="T275" s="18" t="s">
        <v>1083</v>
      </c>
      <c r="U275" s="18" t="s">
        <v>82</v>
      </c>
      <c r="V275" s="18" t="s">
        <v>52</v>
      </c>
      <c r="W275" s="18" t="s">
        <v>53</v>
      </c>
      <c r="X275" s="18" t="s">
        <v>1639</v>
      </c>
      <c r="Y275" s="18" t="s">
        <v>1812</v>
      </c>
      <c r="Z275" s="21" t="s">
        <v>1813</v>
      </c>
      <c r="AA275" s="21">
        <f>P275*T275</f>
        <v>0</v>
      </c>
    </row>
    <row r="276" spans="2:27" s="17" customFormat="1" ht="127.95" customHeight="1" x14ac:dyDescent="0.2">
      <c r="B276" s="18"/>
      <c r="C276" s="18"/>
      <c r="D276" s="18" t="s">
        <v>1814</v>
      </c>
      <c r="E276" s="18" t="s">
        <v>1815</v>
      </c>
      <c r="F276" s="18" t="s">
        <v>1816</v>
      </c>
      <c r="G276" s="18" t="s">
        <v>1568</v>
      </c>
      <c r="H276" s="18" t="s">
        <v>1615</v>
      </c>
      <c r="I276" s="18" t="s">
        <v>42</v>
      </c>
      <c r="J276" s="18" t="s">
        <v>1701</v>
      </c>
      <c r="K276" s="18" t="s">
        <v>1817</v>
      </c>
      <c r="L276" s="18" t="s">
        <v>1818</v>
      </c>
      <c r="M276" s="18" t="s">
        <v>386</v>
      </c>
      <c r="N276" s="24" t="s">
        <v>212</v>
      </c>
      <c r="O276" s="24">
        <f>N276-N276*$O$5/100</f>
        <v>25</v>
      </c>
      <c r="P276" s="41"/>
      <c r="Q276" s="35">
        <f>O276*P276</f>
        <v>0</v>
      </c>
      <c r="R276" s="18" t="s">
        <v>743</v>
      </c>
      <c r="S276" s="18" t="s">
        <v>373</v>
      </c>
      <c r="T276" s="18" t="s">
        <v>1716</v>
      </c>
      <c r="U276" s="18" t="s">
        <v>51</v>
      </c>
      <c r="V276" s="18" t="s">
        <v>52</v>
      </c>
      <c r="W276" s="18" t="s">
        <v>53</v>
      </c>
      <c r="X276" s="18" t="s">
        <v>1704</v>
      </c>
      <c r="Y276" s="18" t="s">
        <v>1819</v>
      </c>
      <c r="Z276" s="21" t="s">
        <v>1820</v>
      </c>
      <c r="AA276" s="21">
        <f>P276*T276</f>
        <v>0</v>
      </c>
    </row>
    <row r="277" spans="2:27" s="17" customFormat="1" ht="127.95" customHeight="1" x14ac:dyDescent="0.2">
      <c r="B277" s="18"/>
      <c r="C277" s="25"/>
      <c r="D277" s="25" t="s">
        <v>1821</v>
      </c>
      <c r="E277" s="25" t="s">
        <v>1822</v>
      </c>
      <c r="F277" s="25" t="s">
        <v>1823</v>
      </c>
      <c r="G277" s="25" t="s">
        <v>1568</v>
      </c>
      <c r="H277" s="25" t="s">
        <v>1495</v>
      </c>
      <c r="I277" s="25" t="s">
        <v>42</v>
      </c>
      <c r="J277" s="25" t="s">
        <v>1824</v>
      </c>
      <c r="K277" s="25" t="s">
        <v>1825</v>
      </c>
      <c r="L277" s="25" t="s">
        <v>1826</v>
      </c>
      <c r="M277" s="25" t="s">
        <v>49</v>
      </c>
      <c r="N277" s="26" t="s">
        <v>779</v>
      </c>
      <c r="O277" s="26">
        <f>N277-N277*$O$5/100</f>
        <v>110</v>
      </c>
      <c r="P277" s="42"/>
      <c r="Q277" s="36">
        <f>O277*P277</f>
        <v>0</v>
      </c>
      <c r="R277" s="25" t="s">
        <v>316</v>
      </c>
      <c r="S277" s="25" t="s">
        <v>373</v>
      </c>
      <c r="T277" s="25" t="s">
        <v>1827</v>
      </c>
      <c r="U277" s="25" t="s">
        <v>62</v>
      </c>
      <c r="V277" s="25" t="s">
        <v>52</v>
      </c>
      <c r="W277" s="25" t="s">
        <v>53</v>
      </c>
      <c r="X277" s="25" t="s">
        <v>1828</v>
      </c>
      <c r="Y277" s="25" t="s">
        <v>1829</v>
      </c>
      <c r="Z277" s="21" t="s">
        <v>1830</v>
      </c>
      <c r="AA277" s="21">
        <f>P277*T277</f>
        <v>0</v>
      </c>
    </row>
    <row r="278" spans="2:27" s="17" customFormat="1" ht="127.95" customHeight="1" x14ac:dyDescent="0.2">
      <c r="B278" s="18"/>
      <c r="C278" s="25"/>
      <c r="D278" s="25" t="s">
        <v>1831</v>
      </c>
      <c r="E278" s="25" t="s">
        <v>1832</v>
      </c>
      <c r="F278" s="25" t="s">
        <v>1833</v>
      </c>
      <c r="G278" s="25" t="s">
        <v>1568</v>
      </c>
      <c r="H278" s="25" t="s">
        <v>1495</v>
      </c>
      <c r="I278" s="25" t="s">
        <v>42</v>
      </c>
      <c r="J278" s="25" t="s">
        <v>1824</v>
      </c>
      <c r="K278" s="25" t="s">
        <v>1825</v>
      </c>
      <c r="L278" s="25" t="s">
        <v>1834</v>
      </c>
      <c r="M278" s="25" t="s">
        <v>49</v>
      </c>
      <c r="N278" s="26" t="s">
        <v>779</v>
      </c>
      <c r="O278" s="26">
        <f>N278-N278*$O$5/100</f>
        <v>110</v>
      </c>
      <c r="P278" s="42"/>
      <c r="Q278" s="36">
        <f>O278*P278</f>
        <v>0</v>
      </c>
      <c r="R278" s="25" t="s">
        <v>316</v>
      </c>
      <c r="S278" s="25" t="s">
        <v>373</v>
      </c>
      <c r="T278" s="25" t="s">
        <v>1827</v>
      </c>
      <c r="U278" s="25" t="s">
        <v>62</v>
      </c>
      <c r="V278" s="25" t="s">
        <v>52</v>
      </c>
      <c r="W278" s="25" t="s">
        <v>53</v>
      </c>
      <c r="X278" s="25" t="s">
        <v>1828</v>
      </c>
      <c r="Y278" s="25" t="s">
        <v>1835</v>
      </c>
      <c r="Z278" s="21" t="s">
        <v>1836</v>
      </c>
      <c r="AA278" s="21">
        <f>P278*T278</f>
        <v>0</v>
      </c>
    </row>
    <row r="279" spans="2:27" s="17" customFormat="1" ht="127.95" customHeight="1" x14ac:dyDescent="0.2">
      <c r="B279" s="18"/>
      <c r="C279" s="25"/>
      <c r="D279" s="25" t="s">
        <v>1837</v>
      </c>
      <c r="E279" s="25" t="s">
        <v>1838</v>
      </c>
      <c r="F279" s="25" t="s">
        <v>1839</v>
      </c>
      <c r="G279" s="25" t="s">
        <v>1568</v>
      </c>
      <c r="H279" s="25" t="s">
        <v>1495</v>
      </c>
      <c r="I279" s="25" t="s">
        <v>42</v>
      </c>
      <c r="J279" s="25" t="s">
        <v>1824</v>
      </c>
      <c r="K279" s="25" t="s">
        <v>1825</v>
      </c>
      <c r="L279" s="25" t="s">
        <v>1840</v>
      </c>
      <c r="M279" s="25" t="s">
        <v>49</v>
      </c>
      <c r="N279" s="26" t="s">
        <v>779</v>
      </c>
      <c r="O279" s="26">
        <f>N279-N279*$O$5/100</f>
        <v>110</v>
      </c>
      <c r="P279" s="42"/>
      <c r="Q279" s="36">
        <f>O279*P279</f>
        <v>0</v>
      </c>
      <c r="R279" s="25" t="s">
        <v>316</v>
      </c>
      <c r="S279" s="25" t="s">
        <v>373</v>
      </c>
      <c r="T279" s="25" t="s">
        <v>1827</v>
      </c>
      <c r="U279" s="25" t="s">
        <v>62</v>
      </c>
      <c r="V279" s="25" t="s">
        <v>52</v>
      </c>
      <c r="W279" s="25" t="s">
        <v>53</v>
      </c>
      <c r="X279" s="25" t="s">
        <v>1828</v>
      </c>
      <c r="Y279" s="25" t="s">
        <v>1841</v>
      </c>
      <c r="Z279" s="21" t="s">
        <v>1842</v>
      </c>
      <c r="AA279" s="21">
        <f>P279*T279</f>
        <v>0</v>
      </c>
    </row>
    <row r="280" spans="2:27" s="17" customFormat="1" ht="127.95" customHeight="1" x14ac:dyDescent="0.2">
      <c r="B280" s="18"/>
      <c r="C280" s="19" t="s">
        <v>36</v>
      </c>
      <c r="D280" s="19" t="s">
        <v>1843</v>
      </c>
      <c r="E280" s="19" t="s">
        <v>1844</v>
      </c>
      <c r="F280" s="19" t="s">
        <v>1845</v>
      </c>
      <c r="G280" s="19" t="s">
        <v>1568</v>
      </c>
      <c r="H280" s="19" t="s">
        <v>1495</v>
      </c>
      <c r="I280" s="19" t="s">
        <v>42</v>
      </c>
      <c r="J280" s="19"/>
      <c r="K280" s="19" t="s">
        <v>1846</v>
      </c>
      <c r="L280" s="19" t="s">
        <v>1847</v>
      </c>
      <c r="M280" s="19" t="s">
        <v>49</v>
      </c>
      <c r="N280" s="20" t="s">
        <v>869</v>
      </c>
      <c r="O280" s="20">
        <f>N280-N280*$O$5/100</f>
        <v>125</v>
      </c>
      <c r="P280" s="39"/>
      <c r="Q280" s="33">
        <f>O280*P280</f>
        <v>0</v>
      </c>
      <c r="R280" s="19" t="s">
        <v>316</v>
      </c>
      <c r="S280" s="19" t="s">
        <v>473</v>
      </c>
      <c r="T280" s="19" t="s">
        <v>61</v>
      </c>
      <c r="U280" s="19" t="s">
        <v>62</v>
      </c>
      <c r="V280" s="19" t="s">
        <v>52</v>
      </c>
      <c r="W280" s="19" t="s">
        <v>53</v>
      </c>
      <c r="X280" s="19" t="s">
        <v>1848</v>
      </c>
      <c r="Y280" s="19" t="s">
        <v>1849</v>
      </c>
      <c r="Z280" s="21" t="s">
        <v>1850</v>
      </c>
      <c r="AA280" s="21">
        <f>P280*T280</f>
        <v>0</v>
      </c>
    </row>
    <row r="281" spans="2:27" s="17" customFormat="1" ht="127.95" customHeight="1" x14ac:dyDescent="0.2">
      <c r="B281" s="18"/>
      <c r="C281" s="19" t="s">
        <v>36</v>
      </c>
      <c r="D281" s="19" t="s">
        <v>1851</v>
      </c>
      <c r="E281" s="19" t="s">
        <v>1852</v>
      </c>
      <c r="F281" s="19" t="s">
        <v>1853</v>
      </c>
      <c r="G281" s="19" t="s">
        <v>1568</v>
      </c>
      <c r="H281" s="19" t="s">
        <v>1495</v>
      </c>
      <c r="I281" s="19" t="s">
        <v>42</v>
      </c>
      <c r="J281" s="19"/>
      <c r="K281" s="19" t="s">
        <v>1846</v>
      </c>
      <c r="L281" s="19" t="s">
        <v>1854</v>
      </c>
      <c r="M281" s="19" t="s">
        <v>49</v>
      </c>
      <c r="N281" s="20" t="s">
        <v>495</v>
      </c>
      <c r="O281" s="20">
        <f>N281-N281*$O$5/100</f>
        <v>135</v>
      </c>
      <c r="P281" s="39"/>
      <c r="Q281" s="33">
        <f>O281*P281</f>
        <v>0</v>
      </c>
      <c r="R281" s="19" t="s">
        <v>316</v>
      </c>
      <c r="S281" s="19" t="s">
        <v>591</v>
      </c>
      <c r="T281" s="19" t="s">
        <v>1827</v>
      </c>
      <c r="U281" s="19" t="s">
        <v>62</v>
      </c>
      <c r="V281" s="19" t="s">
        <v>52</v>
      </c>
      <c r="W281" s="19" t="s">
        <v>53</v>
      </c>
      <c r="X281" s="19" t="s">
        <v>1848</v>
      </c>
      <c r="Y281" s="19" t="s">
        <v>1855</v>
      </c>
      <c r="Z281" s="21" t="s">
        <v>1856</v>
      </c>
      <c r="AA281" s="21">
        <f>P281*T281</f>
        <v>0</v>
      </c>
    </row>
    <row r="282" spans="2:27" s="17" customFormat="1" ht="127.95" customHeight="1" x14ac:dyDescent="0.2">
      <c r="B282" s="18"/>
      <c r="C282" s="19" t="s">
        <v>36</v>
      </c>
      <c r="D282" s="19" t="s">
        <v>1857</v>
      </c>
      <c r="E282" s="19" t="s">
        <v>1858</v>
      </c>
      <c r="F282" s="19" t="s">
        <v>1859</v>
      </c>
      <c r="G282" s="19" t="s">
        <v>1568</v>
      </c>
      <c r="H282" s="19" t="s">
        <v>1495</v>
      </c>
      <c r="I282" s="19" t="s">
        <v>42</v>
      </c>
      <c r="J282" s="19"/>
      <c r="K282" s="19" t="s">
        <v>1846</v>
      </c>
      <c r="L282" s="19" t="s">
        <v>1860</v>
      </c>
      <c r="M282" s="19" t="s">
        <v>49</v>
      </c>
      <c r="N282" s="20" t="s">
        <v>869</v>
      </c>
      <c r="O282" s="20">
        <f>N282-N282*$O$5/100</f>
        <v>125</v>
      </c>
      <c r="P282" s="39"/>
      <c r="Q282" s="33">
        <f>O282*P282</f>
        <v>0</v>
      </c>
      <c r="R282" s="19" t="s">
        <v>316</v>
      </c>
      <c r="S282" s="19" t="s">
        <v>473</v>
      </c>
      <c r="T282" s="19" t="s">
        <v>61</v>
      </c>
      <c r="U282" s="19" t="s">
        <v>51</v>
      </c>
      <c r="V282" s="19" t="s">
        <v>122</v>
      </c>
      <c r="W282" s="19" t="s">
        <v>53</v>
      </c>
      <c r="X282" s="19" t="s">
        <v>1848</v>
      </c>
      <c r="Y282" s="19" t="s">
        <v>1861</v>
      </c>
      <c r="Z282" s="21" t="s">
        <v>1862</v>
      </c>
      <c r="AA282" s="21">
        <f>P282*T282</f>
        <v>0</v>
      </c>
    </row>
    <row r="283" spans="2:27" s="17" customFormat="1" ht="127.95" customHeight="1" x14ac:dyDescent="0.2">
      <c r="B283" s="18"/>
      <c r="C283" s="19" t="s">
        <v>36</v>
      </c>
      <c r="D283" s="19" t="s">
        <v>1863</v>
      </c>
      <c r="E283" s="19" t="s">
        <v>1864</v>
      </c>
      <c r="F283" s="19" t="s">
        <v>1865</v>
      </c>
      <c r="G283" s="19" t="s">
        <v>1568</v>
      </c>
      <c r="H283" s="19" t="s">
        <v>1495</v>
      </c>
      <c r="I283" s="19" t="s">
        <v>42</v>
      </c>
      <c r="J283" s="19"/>
      <c r="K283" s="19" t="s">
        <v>1846</v>
      </c>
      <c r="L283" s="19" t="s">
        <v>1866</v>
      </c>
      <c r="M283" s="19" t="s">
        <v>49</v>
      </c>
      <c r="N283" s="20" t="s">
        <v>495</v>
      </c>
      <c r="O283" s="20">
        <f>N283-N283*$O$5/100</f>
        <v>135</v>
      </c>
      <c r="P283" s="39"/>
      <c r="Q283" s="33">
        <f>O283*P283</f>
        <v>0</v>
      </c>
      <c r="R283" s="19" t="s">
        <v>316</v>
      </c>
      <c r="S283" s="19" t="s">
        <v>591</v>
      </c>
      <c r="T283" s="19" t="s">
        <v>1827</v>
      </c>
      <c r="U283" s="19" t="s">
        <v>82</v>
      </c>
      <c r="V283" s="19" t="s">
        <v>122</v>
      </c>
      <c r="W283" s="19" t="s">
        <v>53</v>
      </c>
      <c r="X283" s="19" t="s">
        <v>1848</v>
      </c>
      <c r="Y283" s="19" t="s">
        <v>1867</v>
      </c>
      <c r="Z283" s="21" t="s">
        <v>1868</v>
      </c>
      <c r="AA283" s="21">
        <f>P283*T283</f>
        <v>0</v>
      </c>
    </row>
    <row r="284" spans="2:27" s="17" customFormat="1" ht="127.95" customHeight="1" x14ac:dyDescent="0.2">
      <c r="B284" s="18"/>
      <c r="C284" s="19" t="s">
        <v>36</v>
      </c>
      <c r="D284" s="19" t="s">
        <v>1869</v>
      </c>
      <c r="E284" s="19" t="s">
        <v>1870</v>
      </c>
      <c r="F284" s="19" t="s">
        <v>1871</v>
      </c>
      <c r="G284" s="19" t="s">
        <v>1568</v>
      </c>
      <c r="H284" s="19" t="s">
        <v>1495</v>
      </c>
      <c r="I284" s="19" t="s">
        <v>42</v>
      </c>
      <c r="J284" s="19"/>
      <c r="K284" s="19" t="s">
        <v>1872</v>
      </c>
      <c r="L284" s="19" t="s">
        <v>1873</v>
      </c>
      <c r="M284" s="19" t="s">
        <v>49</v>
      </c>
      <c r="N284" s="20" t="s">
        <v>971</v>
      </c>
      <c r="O284" s="20">
        <f>N284-N284*$O$5/100</f>
        <v>140</v>
      </c>
      <c r="P284" s="39"/>
      <c r="Q284" s="33">
        <f>O284*P284</f>
        <v>0</v>
      </c>
      <c r="R284" s="19" t="s">
        <v>316</v>
      </c>
      <c r="S284" s="19" t="s">
        <v>591</v>
      </c>
      <c r="T284" s="19" t="s">
        <v>308</v>
      </c>
      <c r="U284" s="19" t="s">
        <v>82</v>
      </c>
      <c r="V284" s="19" t="s">
        <v>52</v>
      </c>
      <c r="W284" s="19" t="s">
        <v>53</v>
      </c>
      <c r="X284" s="19" t="s">
        <v>1874</v>
      </c>
      <c r="Y284" s="19" t="s">
        <v>1875</v>
      </c>
      <c r="Z284" s="21" t="s">
        <v>1876</v>
      </c>
      <c r="AA284" s="21">
        <f>P284*T284</f>
        <v>0</v>
      </c>
    </row>
    <row r="285" spans="2:27" s="17" customFormat="1" ht="127.95" customHeight="1" x14ac:dyDescent="0.2">
      <c r="B285" s="18"/>
      <c r="C285" s="19" t="s">
        <v>36</v>
      </c>
      <c r="D285" s="19" t="s">
        <v>1877</v>
      </c>
      <c r="E285" s="19" t="s">
        <v>1878</v>
      </c>
      <c r="F285" s="19" t="s">
        <v>1879</v>
      </c>
      <c r="G285" s="19" t="s">
        <v>1568</v>
      </c>
      <c r="H285" s="19" t="s">
        <v>1495</v>
      </c>
      <c r="I285" s="19" t="s">
        <v>42</v>
      </c>
      <c r="J285" s="19"/>
      <c r="K285" s="19" t="s">
        <v>1880</v>
      </c>
      <c r="L285" s="19" t="s">
        <v>1881</v>
      </c>
      <c r="M285" s="19" t="s">
        <v>49</v>
      </c>
      <c r="N285" s="20" t="s">
        <v>945</v>
      </c>
      <c r="O285" s="20">
        <f>N285-N285*$O$5/100</f>
        <v>170</v>
      </c>
      <c r="P285" s="39"/>
      <c r="Q285" s="33">
        <f>O285*P285</f>
        <v>0</v>
      </c>
      <c r="R285" s="19" t="s">
        <v>316</v>
      </c>
      <c r="S285" s="19" t="s">
        <v>686</v>
      </c>
      <c r="T285" s="19" t="s">
        <v>1015</v>
      </c>
      <c r="U285" s="19" t="s">
        <v>62</v>
      </c>
      <c r="V285" s="19" t="s">
        <v>52</v>
      </c>
      <c r="W285" s="19" t="s">
        <v>53</v>
      </c>
      <c r="X285" s="19" t="s">
        <v>1882</v>
      </c>
      <c r="Y285" s="19" t="s">
        <v>1883</v>
      </c>
      <c r="Z285" s="21" t="s">
        <v>1884</v>
      </c>
      <c r="AA285" s="21">
        <f>P285*T285</f>
        <v>0</v>
      </c>
    </row>
    <row r="286" spans="2:27" s="17" customFormat="1" ht="127.95" customHeight="1" x14ac:dyDescent="0.2">
      <c r="B286" s="18"/>
      <c r="C286" s="19" t="s">
        <v>36</v>
      </c>
      <c r="D286" s="19" t="s">
        <v>1885</v>
      </c>
      <c r="E286" s="19" t="s">
        <v>1886</v>
      </c>
      <c r="F286" s="19" t="s">
        <v>1887</v>
      </c>
      <c r="G286" s="19" t="s">
        <v>1568</v>
      </c>
      <c r="H286" s="19" t="s">
        <v>1495</v>
      </c>
      <c r="I286" s="19" t="s">
        <v>42</v>
      </c>
      <c r="J286" s="19"/>
      <c r="K286" s="19" t="s">
        <v>1880</v>
      </c>
      <c r="L286" s="19" t="s">
        <v>1888</v>
      </c>
      <c r="M286" s="19" t="s">
        <v>49</v>
      </c>
      <c r="N286" s="20" t="s">
        <v>945</v>
      </c>
      <c r="O286" s="20">
        <f>N286-N286*$O$5/100</f>
        <v>170</v>
      </c>
      <c r="P286" s="39"/>
      <c r="Q286" s="33">
        <f>O286*P286</f>
        <v>0</v>
      </c>
      <c r="R286" s="19" t="s">
        <v>316</v>
      </c>
      <c r="S286" s="19" t="s">
        <v>936</v>
      </c>
      <c r="T286" s="19" t="s">
        <v>1889</v>
      </c>
      <c r="U286" s="19" t="s">
        <v>51</v>
      </c>
      <c r="V286" s="19" t="s">
        <v>52</v>
      </c>
      <c r="W286" s="19" t="s">
        <v>53</v>
      </c>
      <c r="X286" s="19" t="s">
        <v>1890</v>
      </c>
      <c r="Y286" s="19" t="s">
        <v>1891</v>
      </c>
      <c r="Z286" s="21" t="s">
        <v>1892</v>
      </c>
      <c r="AA286" s="21">
        <f>P286*T286</f>
        <v>0</v>
      </c>
    </row>
    <row r="287" spans="2:27" s="17" customFormat="1" ht="127.95" customHeight="1" x14ac:dyDescent="0.2">
      <c r="B287" s="18"/>
      <c r="C287" s="19" t="s">
        <v>36</v>
      </c>
      <c r="D287" s="19" t="s">
        <v>1893</v>
      </c>
      <c r="E287" s="19" t="s">
        <v>1894</v>
      </c>
      <c r="F287" s="19" t="s">
        <v>1895</v>
      </c>
      <c r="G287" s="19" t="s">
        <v>1568</v>
      </c>
      <c r="H287" s="19" t="s">
        <v>1495</v>
      </c>
      <c r="I287" s="19" t="s">
        <v>42</v>
      </c>
      <c r="J287" s="19" t="s">
        <v>1896</v>
      </c>
      <c r="K287" s="19" t="s">
        <v>1880</v>
      </c>
      <c r="L287" s="19" t="s">
        <v>1897</v>
      </c>
      <c r="M287" s="19" t="s">
        <v>49</v>
      </c>
      <c r="N287" s="20" t="s">
        <v>236</v>
      </c>
      <c r="O287" s="20">
        <f>N287-N287*$O$5/100</f>
        <v>160</v>
      </c>
      <c r="P287" s="39"/>
      <c r="Q287" s="33">
        <f>O287*P287</f>
        <v>0</v>
      </c>
      <c r="R287" s="19" t="s">
        <v>316</v>
      </c>
      <c r="S287" s="19" t="s">
        <v>236</v>
      </c>
      <c r="T287" s="19" t="s">
        <v>1898</v>
      </c>
      <c r="U287" s="19" t="s">
        <v>51</v>
      </c>
      <c r="V287" s="19" t="s">
        <v>52</v>
      </c>
      <c r="W287" s="19" t="s">
        <v>53</v>
      </c>
      <c r="X287" s="19" t="s">
        <v>1899</v>
      </c>
      <c r="Y287" s="19" t="s">
        <v>1900</v>
      </c>
      <c r="Z287" s="21" t="s">
        <v>1901</v>
      </c>
      <c r="AA287" s="21">
        <f>P287*T287</f>
        <v>0</v>
      </c>
    </row>
    <row r="288" spans="2:27" s="17" customFormat="1" ht="127.95" customHeight="1" x14ac:dyDescent="0.2">
      <c r="B288" s="18"/>
      <c r="C288" s="19" t="s">
        <v>36</v>
      </c>
      <c r="D288" s="19" t="s">
        <v>1902</v>
      </c>
      <c r="E288" s="19" t="s">
        <v>1903</v>
      </c>
      <c r="F288" s="19" t="s">
        <v>1904</v>
      </c>
      <c r="G288" s="19" t="s">
        <v>1568</v>
      </c>
      <c r="H288" s="19" t="s">
        <v>1495</v>
      </c>
      <c r="I288" s="19" t="s">
        <v>42</v>
      </c>
      <c r="J288" s="19" t="s">
        <v>1905</v>
      </c>
      <c r="K288" s="19" t="s">
        <v>1880</v>
      </c>
      <c r="L288" s="19" t="s">
        <v>1906</v>
      </c>
      <c r="M288" s="19" t="s">
        <v>49</v>
      </c>
      <c r="N288" s="20" t="s">
        <v>236</v>
      </c>
      <c r="O288" s="20">
        <f>N288-N288*$O$5/100</f>
        <v>160</v>
      </c>
      <c r="P288" s="39"/>
      <c r="Q288" s="33">
        <f>O288*P288</f>
        <v>0</v>
      </c>
      <c r="R288" s="19" t="s">
        <v>316</v>
      </c>
      <c r="S288" s="19" t="s">
        <v>236</v>
      </c>
      <c r="T288" s="19" t="s">
        <v>1898</v>
      </c>
      <c r="U288" s="19" t="s">
        <v>51</v>
      </c>
      <c r="V288" s="19" t="s">
        <v>122</v>
      </c>
      <c r="W288" s="19" t="s">
        <v>53</v>
      </c>
      <c r="X288" s="19" t="s">
        <v>1899</v>
      </c>
      <c r="Y288" s="19" t="s">
        <v>1907</v>
      </c>
      <c r="Z288" s="21" t="s">
        <v>1908</v>
      </c>
      <c r="AA288" s="21">
        <f>P288*T288</f>
        <v>0</v>
      </c>
    </row>
    <row r="289" spans="2:27" s="17" customFormat="1" ht="127.95" customHeight="1" x14ac:dyDescent="0.2">
      <c r="B289" s="18"/>
      <c r="C289" s="19" t="s">
        <v>36</v>
      </c>
      <c r="D289" s="19" t="s">
        <v>1909</v>
      </c>
      <c r="E289" s="19" t="s">
        <v>1910</v>
      </c>
      <c r="F289" s="19" t="s">
        <v>1911</v>
      </c>
      <c r="G289" s="19" t="s">
        <v>1568</v>
      </c>
      <c r="H289" s="19" t="s">
        <v>1495</v>
      </c>
      <c r="I289" s="19" t="s">
        <v>42</v>
      </c>
      <c r="J289" s="19" t="s">
        <v>1896</v>
      </c>
      <c r="K289" s="19" t="s">
        <v>1846</v>
      </c>
      <c r="L289" s="19" t="s">
        <v>1912</v>
      </c>
      <c r="M289" s="19" t="s">
        <v>49</v>
      </c>
      <c r="N289" s="20" t="s">
        <v>810</v>
      </c>
      <c r="O289" s="20">
        <f>N289-N289*$O$5/100</f>
        <v>115</v>
      </c>
      <c r="P289" s="39"/>
      <c r="Q289" s="33">
        <f>O289*P289</f>
        <v>0</v>
      </c>
      <c r="R289" s="19" t="s">
        <v>316</v>
      </c>
      <c r="S289" s="19" t="s">
        <v>591</v>
      </c>
      <c r="T289" s="19" t="s">
        <v>1913</v>
      </c>
      <c r="U289" s="19" t="s">
        <v>62</v>
      </c>
      <c r="V289" s="19" t="s">
        <v>52</v>
      </c>
      <c r="W289" s="19" t="s">
        <v>53</v>
      </c>
      <c r="X289" s="19" t="s">
        <v>1914</v>
      </c>
      <c r="Y289" s="19" t="s">
        <v>1915</v>
      </c>
      <c r="Z289" s="21" t="s">
        <v>1916</v>
      </c>
      <c r="AA289" s="21">
        <f>P289*T289</f>
        <v>0</v>
      </c>
    </row>
    <row r="290" spans="2:27" s="17" customFormat="1" ht="127.95" customHeight="1" x14ac:dyDescent="0.2">
      <c r="B290" s="18"/>
      <c r="C290" s="19" t="s">
        <v>36</v>
      </c>
      <c r="D290" s="19" t="s">
        <v>1917</v>
      </c>
      <c r="E290" s="19" t="s">
        <v>1918</v>
      </c>
      <c r="F290" s="19" t="s">
        <v>1919</v>
      </c>
      <c r="G290" s="19" t="s">
        <v>1568</v>
      </c>
      <c r="H290" s="19" t="s">
        <v>1495</v>
      </c>
      <c r="I290" s="19" t="s">
        <v>42</v>
      </c>
      <c r="J290" s="19" t="s">
        <v>1905</v>
      </c>
      <c r="K290" s="19" t="s">
        <v>1846</v>
      </c>
      <c r="L290" s="19" t="s">
        <v>1920</v>
      </c>
      <c r="M290" s="19" t="s">
        <v>49</v>
      </c>
      <c r="N290" s="20" t="s">
        <v>810</v>
      </c>
      <c r="O290" s="20">
        <f>N290-N290*$O$5/100</f>
        <v>115</v>
      </c>
      <c r="P290" s="39"/>
      <c r="Q290" s="33">
        <f>O290*P290</f>
        <v>0</v>
      </c>
      <c r="R290" s="19" t="s">
        <v>316</v>
      </c>
      <c r="S290" s="19" t="s">
        <v>591</v>
      </c>
      <c r="T290" s="19" t="s">
        <v>237</v>
      </c>
      <c r="U290" s="19" t="s">
        <v>62</v>
      </c>
      <c r="V290" s="19" t="s">
        <v>122</v>
      </c>
      <c r="W290" s="19" t="s">
        <v>53</v>
      </c>
      <c r="X290" s="19" t="s">
        <v>1914</v>
      </c>
      <c r="Y290" s="19" t="s">
        <v>1921</v>
      </c>
      <c r="Z290" s="21" t="s">
        <v>1922</v>
      </c>
      <c r="AA290" s="21">
        <f>P290*T290</f>
        <v>0</v>
      </c>
    </row>
    <row r="291" spans="2:27" s="17" customFormat="1" ht="127.95" customHeight="1" x14ac:dyDescent="0.2">
      <c r="B291" s="18"/>
      <c r="C291" s="19" t="s">
        <v>36</v>
      </c>
      <c r="D291" s="19" t="s">
        <v>1923</v>
      </c>
      <c r="E291" s="19" t="s">
        <v>1924</v>
      </c>
      <c r="F291" s="19" t="s">
        <v>1925</v>
      </c>
      <c r="G291" s="19" t="s">
        <v>1568</v>
      </c>
      <c r="H291" s="19" t="s">
        <v>1495</v>
      </c>
      <c r="I291" s="19" t="s">
        <v>42</v>
      </c>
      <c r="J291" s="19" t="s">
        <v>1896</v>
      </c>
      <c r="K291" s="19" t="s">
        <v>1926</v>
      </c>
      <c r="L291" s="19" t="s">
        <v>1927</v>
      </c>
      <c r="M291" s="19" t="s">
        <v>49</v>
      </c>
      <c r="N291" s="20" t="s">
        <v>748</v>
      </c>
      <c r="O291" s="20">
        <f>N291-N291*$O$5/100</f>
        <v>105</v>
      </c>
      <c r="P291" s="39"/>
      <c r="Q291" s="33">
        <f>O291*P291</f>
        <v>0</v>
      </c>
      <c r="R291" s="19" t="s">
        <v>316</v>
      </c>
      <c r="S291" s="19" t="s">
        <v>531</v>
      </c>
      <c r="T291" s="19" t="s">
        <v>1913</v>
      </c>
      <c r="U291" s="19" t="s">
        <v>62</v>
      </c>
      <c r="V291" s="19" t="s">
        <v>52</v>
      </c>
      <c r="W291" s="19" t="s">
        <v>53</v>
      </c>
      <c r="X291" s="19" t="s">
        <v>1914</v>
      </c>
      <c r="Y291" s="19" t="s">
        <v>1928</v>
      </c>
      <c r="Z291" s="21" t="s">
        <v>1929</v>
      </c>
      <c r="AA291" s="21">
        <f>P291*T291</f>
        <v>0</v>
      </c>
    </row>
    <row r="292" spans="2:27" s="17" customFormat="1" ht="127.95" customHeight="1" x14ac:dyDescent="0.2">
      <c r="B292" s="18"/>
      <c r="C292" s="19" t="s">
        <v>36</v>
      </c>
      <c r="D292" s="19" t="s">
        <v>1930</v>
      </c>
      <c r="E292" s="19" t="s">
        <v>1931</v>
      </c>
      <c r="F292" s="19" t="s">
        <v>1932</v>
      </c>
      <c r="G292" s="19" t="s">
        <v>1568</v>
      </c>
      <c r="H292" s="19" t="s">
        <v>1495</v>
      </c>
      <c r="I292" s="19" t="s">
        <v>42</v>
      </c>
      <c r="J292" s="19" t="s">
        <v>1905</v>
      </c>
      <c r="K292" s="19" t="s">
        <v>1926</v>
      </c>
      <c r="L292" s="19" t="s">
        <v>1933</v>
      </c>
      <c r="M292" s="19" t="s">
        <v>49</v>
      </c>
      <c r="N292" s="20" t="s">
        <v>748</v>
      </c>
      <c r="O292" s="20">
        <f>N292-N292*$O$5/100</f>
        <v>105</v>
      </c>
      <c r="P292" s="39"/>
      <c r="Q292" s="33">
        <f>O292*P292</f>
        <v>0</v>
      </c>
      <c r="R292" s="19" t="s">
        <v>316</v>
      </c>
      <c r="S292" s="19" t="s">
        <v>531</v>
      </c>
      <c r="T292" s="19" t="s">
        <v>298</v>
      </c>
      <c r="U292" s="19" t="s">
        <v>51</v>
      </c>
      <c r="V292" s="19" t="s">
        <v>122</v>
      </c>
      <c r="W292" s="19" t="s">
        <v>53</v>
      </c>
      <c r="X292" s="19" t="s">
        <v>1914</v>
      </c>
      <c r="Y292" s="19" t="s">
        <v>1934</v>
      </c>
      <c r="Z292" s="21" t="s">
        <v>1935</v>
      </c>
      <c r="AA292" s="21">
        <f>P292*T292</f>
        <v>0</v>
      </c>
    </row>
    <row r="293" spans="2:27" s="17" customFormat="1" ht="127.95" customHeight="1" x14ac:dyDescent="0.2">
      <c r="B293" s="18"/>
      <c r="C293" s="19" t="s">
        <v>36</v>
      </c>
      <c r="D293" s="19" t="s">
        <v>1936</v>
      </c>
      <c r="E293" s="19" t="s">
        <v>1937</v>
      </c>
      <c r="F293" s="19" t="s">
        <v>1938</v>
      </c>
      <c r="G293" s="19" t="s">
        <v>1568</v>
      </c>
      <c r="H293" s="19" t="s">
        <v>1495</v>
      </c>
      <c r="I293" s="19" t="s">
        <v>42</v>
      </c>
      <c r="J293" s="19" t="s">
        <v>1896</v>
      </c>
      <c r="K293" s="19" t="s">
        <v>1926</v>
      </c>
      <c r="L293" s="19" t="s">
        <v>1939</v>
      </c>
      <c r="M293" s="19" t="s">
        <v>49</v>
      </c>
      <c r="N293" s="20" t="s">
        <v>47</v>
      </c>
      <c r="O293" s="20">
        <f>N293-N293*$O$5/100</f>
        <v>200</v>
      </c>
      <c r="P293" s="39"/>
      <c r="Q293" s="33">
        <f>O293*P293</f>
        <v>0</v>
      </c>
      <c r="R293" s="19" t="s">
        <v>316</v>
      </c>
      <c r="S293" s="19" t="s">
        <v>1486</v>
      </c>
      <c r="T293" s="19" t="s">
        <v>1546</v>
      </c>
      <c r="U293" s="19" t="s">
        <v>51</v>
      </c>
      <c r="V293" s="19" t="s">
        <v>52</v>
      </c>
      <c r="W293" s="19" t="s">
        <v>53</v>
      </c>
      <c r="X293" s="19" t="s">
        <v>1940</v>
      </c>
      <c r="Y293" s="19" t="s">
        <v>1941</v>
      </c>
      <c r="Z293" s="21" t="s">
        <v>1942</v>
      </c>
      <c r="AA293" s="21">
        <f>P293*T293</f>
        <v>0</v>
      </c>
    </row>
    <row r="294" spans="2:27" s="17" customFormat="1" ht="127.95" customHeight="1" x14ac:dyDescent="0.2">
      <c r="B294" s="18"/>
      <c r="C294" s="19" t="s">
        <v>36</v>
      </c>
      <c r="D294" s="19" t="s">
        <v>1943</v>
      </c>
      <c r="E294" s="19" t="s">
        <v>1944</v>
      </c>
      <c r="F294" s="19" t="s">
        <v>1945</v>
      </c>
      <c r="G294" s="19" t="s">
        <v>1568</v>
      </c>
      <c r="H294" s="19" t="s">
        <v>1495</v>
      </c>
      <c r="I294" s="19" t="s">
        <v>42</v>
      </c>
      <c r="J294" s="19" t="s">
        <v>1896</v>
      </c>
      <c r="K294" s="19" t="s">
        <v>1926</v>
      </c>
      <c r="L294" s="19" t="s">
        <v>1946</v>
      </c>
      <c r="M294" s="19" t="s">
        <v>49</v>
      </c>
      <c r="N294" s="20" t="s">
        <v>1199</v>
      </c>
      <c r="O294" s="20">
        <f>N294-N294*$O$5/100</f>
        <v>175</v>
      </c>
      <c r="P294" s="39"/>
      <c r="Q294" s="33">
        <f>O294*P294</f>
        <v>0</v>
      </c>
      <c r="R294" s="19" t="s">
        <v>316</v>
      </c>
      <c r="S294" s="19" t="s">
        <v>1205</v>
      </c>
      <c r="T294" s="19" t="s">
        <v>1947</v>
      </c>
      <c r="U294" s="19" t="s">
        <v>51</v>
      </c>
      <c r="V294" s="19" t="s">
        <v>52</v>
      </c>
      <c r="W294" s="19" t="s">
        <v>53</v>
      </c>
      <c r="X294" s="19" t="s">
        <v>1948</v>
      </c>
      <c r="Y294" s="19" t="s">
        <v>1949</v>
      </c>
      <c r="Z294" s="21" t="s">
        <v>1950</v>
      </c>
      <c r="AA294" s="21">
        <f>P294*T294</f>
        <v>0</v>
      </c>
    </row>
    <row r="295" spans="2:27" s="17" customFormat="1" ht="127.95" customHeight="1" x14ac:dyDescent="0.2">
      <c r="B295" s="18"/>
      <c r="C295" s="27" t="s">
        <v>394</v>
      </c>
      <c r="D295" s="27" t="s">
        <v>1951</v>
      </c>
      <c r="E295" s="27" t="s">
        <v>1952</v>
      </c>
      <c r="F295" s="27" t="s">
        <v>1953</v>
      </c>
      <c r="G295" s="27" t="s">
        <v>1568</v>
      </c>
      <c r="H295" s="27" t="s">
        <v>1495</v>
      </c>
      <c r="I295" s="27" t="s">
        <v>42</v>
      </c>
      <c r="J295" s="27" t="s">
        <v>1896</v>
      </c>
      <c r="K295" s="27" t="s">
        <v>1954</v>
      </c>
      <c r="L295" s="27" t="s">
        <v>1955</v>
      </c>
      <c r="M295" s="27" t="s">
        <v>49</v>
      </c>
      <c r="N295" s="28" t="s">
        <v>236</v>
      </c>
      <c r="O295" s="28">
        <f>N295-N295*$O$5/100</f>
        <v>160</v>
      </c>
      <c r="P295" s="41"/>
      <c r="Q295" s="37">
        <f>O295*P295</f>
        <v>0</v>
      </c>
      <c r="R295" s="27" t="s">
        <v>316</v>
      </c>
      <c r="S295" s="27" t="s">
        <v>236</v>
      </c>
      <c r="T295" s="27" t="s">
        <v>308</v>
      </c>
      <c r="U295" s="27" t="s">
        <v>51</v>
      </c>
      <c r="V295" s="27" t="s">
        <v>52</v>
      </c>
      <c r="W295" s="27" t="s">
        <v>53</v>
      </c>
      <c r="X295" s="27" t="s">
        <v>1899</v>
      </c>
      <c r="Y295" s="27" t="s">
        <v>1956</v>
      </c>
      <c r="Z295" s="29" t="s">
        <v>1957</v>
      </c>
      <c r="AA295" s="29">
        <f>P295*T295</f>
        <v>0</v>
      </c>
    </row>
    <row r="296" spans="2:27" s="17" customFormat="1" ht="127.95" customHeight="1" x14ac:dyDescent="0.2">
      <c r="B296" s="18"/>
      <c r="C296" s="19" t="s">
        <v>36</v>
      </c>
      <c r="D296" s="19" t="s">
        <v>1958</v>
      </c>
      <c r="E296" s="19" t="s">
        <v>1959</v>
      </c>
      <c r="F296" s="19" t="s">
        <v>1960</v>
      </c>
      <c r="G296" s="19" t="s">
        <v>1568</v>
      </c>
      <c r="H296" s="19" t="s">
        <v>1495</v>
      </c>
      <c r="I296" s="19" t="s">
        <v>42</v>
      </c>
      <c r="J296" s="19" t="s">
        <v>1905</v>
      </c>
      <c r="K296" s="19" t="s">
        <v>1954</v>
      </c>
      <c r="L296" s="19" t="s">
        <v>1961</v>
      </c>
      <c r="M296" s="19" t="s">
        <v>49</v>
      </c>
      <c r="N296" s="20" t="s">
        <v>236</v>
      </c>
      <c r="O296" s="20">
        <f>N296-N296*$O$5/100</f>
        <v>160</v>
      </c>
      <c r="P296" s="39"/>
      <c r="Q296" s="33">
        <f>O296*P296</f>
        <v>0</v>
      </c>
      <c r="R296" s="19" t="s">
        <v>316</v>
      </c>
      <c r="S296" s="19" t="s">
        <v>236</v>
      </c>
      <c r="T296" s="19" t="s">
        <v>308</v>
      </c>
      <c r="U296" s="19" t="s">
        <v>82</v>
      </c>
      <c r="V296" s="19" t="s">
        <v>122</v>
      </c>
      <c r="W296" s="19" t="s">
        <v>53</v>
      </c>
      <c r="X296" s="19" t="s">
        <v>1899</v>
      </c>
      <c r="Y296" s="19" t="s">
        <v>1962</v>
      </c>
      <c r="Z296" s="21" t="s">
        <v>1963</v>
      </c>
      <c r="AA296" s="21">
        <f>P296*T296</f>
        <v>0</v>
      </c>
    </row>
    <row r="297" spans="2:27" s="17" customFormat="1" ht="127.95" customHeight="1" x14ac:dyDescent="0.2">
      <c r="B297" s="18"/>
      <c r="C297" s="19" t="s">
        <v>36</v>
      </c>
      <c r="D297" s="19" t="s">
        <v>1964</v>
      </c>
      <c r="E297" s="19" t="s">
        <v>1965</v>
      </c>
      <c r="F297" s="19" t="s">
        <v>1966</v>
      </c>
      <c r="G297" s="19" t="s">
        <v>1568</v>
      </c>
      <c r="H297" s="19" t="s">
        <v>1495</v>
      </c>
      <c r="I297" s="19" t="s">
        <v>42</v>
      </c>
      <c r="J297" s="19" t="s">
        <v>1896</v>
      </c>
      <c r="K297" s="19" t="s">
        <v>1967</v>
      </c>
      <c r="L297" s="19" t="s">
        <v>1968</v>
      </c>
      <c r="M297" s="19" t="s">
        <v>49</v>
      </c>
      <c r="N297" s="20" t="s">
        <v>297</v>
      </c>
      <c r="O297" s="20">
        <f>N297-N297*$O$5/100</f>
        <v>155</v>
      </c>
      <c r="P297" s="39"/>
      <c r="Q297" s="33">
        <f>O297*P297</f>
        <v>0</v>
      </c>
      <c r="R297" s="19" t="s">
        <v>316</v>
      </c>
      <c r="S297" s="19" t="s">
        <v>1000</v>
      </c>
      <c r="T297" s="19" t="s">
        <v>496</v>
      </c>
      <c r="U297" s="19" t="s">
        <v>82</v>
      </c>
      <c r="V297" s="19" t="s">
        <v>52</v>
      </c>
      <c r="W297" s="19" t="s">
        <v>53</v>
      </c>
      <c r="X297" s="19" t="s">
        <v>1899</v>
      </c>
      <c r="Y297" s="19" t="s">
        <v>1969</v>
      </c>
      <c r="Z297" s="21" t="s">
        <v>1970</v>
      </c>
      <c r="AA297" s="21">
        <f>P297*T297</f>
        <v>0</v>
      </c>
    </row>
    <row r="298" spans="2:27" s="17" customFormat="1" ht="127.95" customHeight="1" x14ac:dyDescent="0.2">
      <c r="B298" s="18"/>
      <c r="C298" s="22" t="s">
        <v>78</v>
      </c>
      <c r="D298" s="22" t="s">
        <v>1971</v>
      </c>
      <c r="E298" s="22" t="s">
        <v>1972</v>
      </c>
      <c r="F298" s="22" t="s">
        <v>1973</v>
      </c>
      <c r="G298" s="22" t="s">
        <v>1568</v>
      </c>
      <c r="H298" s="22" t="s">
        <v>1495</v>
      </c>
      <c r="I298" s="22" t="s">
        <v>42</v>
      </c>
      <c r="J298" s="22" t="s">
        <v>1974</v>
      </c>
      <c r="K298" s="22" t="s">
        <v>1975</v>
      </c>
      <c r="L298" s="22" t="s">
        <v>1976</v>
      </c>
      <c r="M298" s="22" t="s">
        <v>57</v>
      </c>
      <c r="N298" s="23" t="s">
        <v>1977</v>
      </c>
      <c r="O298" s="23">
        <f>N298-N298*$O$5/100</f>
        <v>595</v>
      </c>
      <c r="P298" s="40"/>
      <c r="Q298" s="34">
        <f>O298*P298</f>
        <v>0</v>
      </c>
      <c r="R298" s="22" t="s">
        <v>316</v>
      </c>
      <c r="S298" s="22"/>
      <c r="T298" s="22" t="s">
        <v>1978</v>
      </c>
      <c r="U298" s="22"/>
      <c r="V298" s="22" t="s">
        <v>52</v>
      </c>
      <c r="W298" s="22" t="s">
        <v>53</v>
      </c>
      <c r="X298" s="22" t="s">
        <v>1979</v>
      </c>
      <c r="Y298" s="22" t="s">
        <v>1980</v>
      </c>
      <c r="Z298" s="21" t="s">
        <v>1981</v>
      </c>
      <c r="AA298" s="21">
        <f>P298*T298</f>
        <v>0</v>
      </c>
    </row>
    <row r="299" spans="2:27" s="17" customFormat="1" ht="127.95" customHeight="1" x14ac:dyDescent="0.2">
      <c r="B299" s="18"/>
      <c r="C299" s="22" t="s">
        <v>36</v>
      </c>
      <c r="D299" s="22" t="s">
        <v>1982</v>
      </c>
      <c r="E299" s="22" t="s">
        <v>1983</v>
      </c>
      <c r="F299" s="22" t="s">
        <v>1984</v>
      </c>
      <c r="G299" s="22" t="s">
        <v>1568</v>
      </c>
      <c r="H299" s="22" t="s">
        <v>1495</v>
      </c>
      <c r="I299" s="22" t="s">
        <v>42</v>
      </c>
      <c r="J299" s="22" t="s">
        <v>1974</v>
      </c>
      <c r="K299" s="22" t="s">
        <v>1975</v>
      </c>
      <c r="L299" s="22" t="s">
        <v>1985</v>
      </c>
      <c r="M299" s="22" t="s">
        <v>49</v>
      </c>
      <c r="N299" s="23" t="s">
        <v>1199</v>
      </c>
      <c r="O299" s="23">
        <f>N299-N299*$O$5/100</f>
        <v>175</v>
      </c>
      <c r="P299" s="40"/>
      <c r="Q299" s="34">
        <f>O299*P299</f>
        <v>0</v>
      </c>
      <c r="R299" s="22" t="s">
        <v>316</v>
      </c>
      <c r="S299" s="22" t="s">
        <v>1388</v>
      </c>
      <c r="T299" s="22" t="s">
        <v>1986</v>
      </c>
      <c r="U299" s="22" t="s">
        <v>62</v>
      </c>
      <c r="V299" s="22" t="s">
        <v>52</v>
      </c>
      <c r="W299" s="22" t="s">
        <v>53</v>
      </c>
      <c r="X299" s="22" t="s">
        <v>1948</v>
      </c>
      <c r="Y299" s="22" t="s">
        <v>1987</v>
      </c>
      <c r="Z299" s="21" t="s">
        <v>1988</v>
      </c>
      <c r="AA299" s="21">
        <f>P299*T299</f>
        <v>0</v>
      </c>
    </row>
    <row r="300" spans="2:27" s="17" customFormat="1" ht="127.95" customHeight="1" x14ac:dyDescent="0.2">
      <c r="B300" s="18"/>
      <c r="C300" s="19" t="s">
        <v>36</v>
      </c>
      <c r="D300" s="19" t="s">
        <v>1989</v>
      </c>
      <c r="E300" s="19" t="s">
        <v>1990</v>
      </c>
      <c r="F300" s="19" t="s">
        <v>1991</v>
      </c>
      <c r="G300" s="19" t="s">
        <v>1568</v>
      </c>
      <c r="H300" s="19" t="s">
        <v>1495</v>
      </c>
      <c r="I300" s="19" t="s">
        <v>42</v>
      </c>
      <c r="J300" s="19" t="s">
        <v>1974</v>
      </c>
      <c r="K300" s="19" t="s">
        <v>1975</v>
      </c>
      <c r="L300" s="19" t="s">
        <v>1992</v>
      </c>
      <c r="M300" s="19" t="s">
        <v>49</v>
      </c>
      <c r="N300" s="20" t="s">
        <v>971</v>
      </c>
      <c r="O300" s="20">
        <f>N300-N300*$O$5/100</f>
        <v>140</v>
      </c>
      <c r="P300" s="39"/>
      <c r="Q300" s="33">
        <f>O300*P300</f>
        <v>0</v>
      </c>
      <c r="R300" s="19" t="s">
        <v>316</v>
      </c>
      <c r="S300" s="19" t="s">
        <v>886</v>
      </c>
      <c r="T300" s="19" t="s">
        <v>520</v>
      </c>
      <c r="U300" s="19" t="s">
        <v>51</v>
      </c>
      <c r="V300" s="19" t="s">
        <v>52</v>
      </c>
      <c r="W300" s="19" t="s">
        <v>53</v>
      </c>
      <c r="X300" s="19" t="s">
        <v>1993</v>
      </c>
      <c r="Y300" s="19" t="s">
        <v>1994</v>
      </c>
      <c r="Z300" s="21" t="s">
        <v>1995</v>
      </c>
      <c r="AA300" s="21">
        <f>P300*T300</f>
        <v>0</v>
      </c>
    </row>
    <row r="301" spans="2:27" s="17" customFormat="1" ht="127.95" customHeight="1" x14ac:dyDescent="0.2">
      <c r="B301" s="18"/>
      <c r="C301" s="19" t="s">
        <v>36</v>
      </c>
      <c r="D301" s="19" t="s">
        <v>1996</v>
      </c>
      <c r="E301" s="19" t="s">
        <v>1997</v>
      </c>
      <c r="F301" s="19" t="s">
        <v>1998</v>
      </c>
      <c r="G301" s="19" t="s">
        <v>1568</v>
      </c>
      <c r="H301" s="19" t="s">
        <v>1495</v>
      </c>
      <c r="I301" s="19" t="s">
        <v>42</v>
      </c>
      <c r="J301" s="19" t="s">
        <v>1974</v>
      </c>
      <c r="K301" s="19" t="s">
        <v>1975</v>
      </c>
      <c r="L301" s="19" t="s">
        <v>1999</v>
      </c>
      <c r="M301" s="19" t="s">
        <v>49</v>
      </c>
      <c r="N301" s="20" t="s">
        <v>971</v>
      </c>
      <c r="O301" s="20">
        <f>N301-N301*$O$5/100</f>
        <v>140</v>
      </c>
      <c r="P301" s="39"/>
      <c r="Q301" s="33">
        <f>O301*P301</f>
        <v>0</v>
      </c>
      <c r="R301" s="19" t="s">
        <v>316</v>
      </c>
      <c r="S301" s="19" t="s">
        <v>886</v>
      </c>
      <c r="T301" s="19" t="s">
        <v>520</v>
      </c>
      <c r="U301" s="19" t="s">
        <v>62</v>
      </c>
      <c r="V301" s="19" t="s">
        <v>52</v>
      </c>
      <c r="W301" s="19" t="s">
        <v>53</v>
      </c>
      <c r="X301" s="19" t="s">
        <v>1993</v>
      </c>
      <c r="Y301" s="19" t="s">
        <v>1994</v>
      </c>
      <c r="Z301" s="21" t="s">
        <v>2000</v>
      </c>
      <c r="AA301" s="21">
        <f>P301*T301</f>
        <v>0</v>
      </c>
    </row>
    <row r="302" spans="2:27" s="17" customFormat="1" ht="127.95" customHeight="1" x14ac:dyDescent="0.2">
      <c r="B302" s="18"/>
      <c r="C302" s="19" t="s">
        <v>36</v>
      </c>
      <c r="D302" s="19" t="s">
        <v>2001</v>
      </c>
      <c r="E302" s="19" t="s">
        <v>2002</v>
      </c>
      <c r="F302" s="19" t="s">
        <v>2003</v>
      </c>
      <c r="G302" s="19" t="s">
        <v>1568</v>
      </c>
      <c r="H302" s="19" t="s">
        <v>1495</v>
      </c>
      <c r="I302" s="19" t="s">
        <v>42</v>
      </c>
      <c r="J302" s="19" t="s">
        <v>1974</v>
      </c>
      <c r="K302" s="19" t="s">
        <v>1975</v>
      </c>
      <c r="L302" s="19" t="s">
        <v>2004</v>
      </c>
      <c r="M302" s="19" t="s">
        <v>49</v>
      </c>
      <c r="N302" s="20" t="s">
        <v>971</v>
      </c>
      <c r="O302" s="20">
        <f>N302-N302*$O$5/100</f>
        <v>140</v>
      </c>
      <c r="P302" s="39"/>
      <c r="Q302" s="33">
        <f>O302*P302</f>
        <v>0</v>
      </c>
      <c r="R302" s="19" t="s">
        <v>316</v>
      </c>
      <c r="S302" s="19" t="s">
        <v>886</v>
      </c>
      <c r="T302" s="19" t="s">
        <v>520</v>
      </c>
      <c r="U302" s="19" t="s">
        <v>51</v>
      </c>
      <c r="V302" s="19" t="s">
        <v>52</v>
      </c>
      <c r="W302" s="19" t="s">
        <v>53</v>
      </c>
      <c r="X302" s="19" t="s">
        <v>2005</v>
      </c>
      <c r="Y302" s="19" t="s">
        <v>2006</v>
      </c>
      <c r="Z302" s="21" t="s">
        <v>2007</v>
      </c>
      <c r="AA302" s="21">
        <f>P302*T302</f>
        <v>0</v>
      </c>
    </row>
    <row r="303" spans="2:27" s="17" customFormat="1" ht="127.95" customHeight="1" x14ac:dyDescent="0.2">
      <c r="B303" s="18"/>
      <c r="C303" s="19" t="s">
        <v>36</v>
      </c>
      <c r="D303" s="19" t="s">
        <v>2008</v>
      </c>
      <c r="E303" s="19" t="s">
        <v>2009</v>
      </c>
      <c r="F303" s="19" t="s">
        <v>2010</v>
      </c>
      <c r="G303" s="19" t="s">
        <v>1568</v>
      </c>
      <c r="H303" s="19" t="s">
        <v>1495</v>
      </c>
      <c r="I303" s="19" t="s">
        <v>42</v>
      </c>
      <c r="J303" s="19" t="s">
        <v>1974</v>
      </c>
      <c r="K303" s="19" t="s">
        <v>1975</v>
      </c>
      <c r="L303" s="19" t="s">
        <v>2011</v>
      </c>
      <c r="M303" s="19" t="s">
        <v>57</v>
      </c>
      <c r="N303" s="20" t="s">
        <v>1977</v>
      </c>
      <c r="O303" s="20">
        <f>N303-N303*$O$5/100</f>
        <v>595</v>
      </c>
      <c r="P303" s="39"/>
      <c r="Q303" s="33">
        <f>O303*P303</f>
        <v>0</v>
      </c>
      <c r="R303" s="19" t="s">
        <v>316</v>
      </c>
      <c r="S303" s="19"/>
      <c r="T303" s="19" t="s">
        <v>1978</v>
      </c>
      <c r="U303" s="19"/>
      <c r="V303" s="19" t="s">
        <v>122</v>
      </c>
      <c r="W303" s="19" t="s">
        <v>53</v>
      </c>
      <c r="X303" s="19" t="s">
        <v>1979</v>
      </c>
      <c r="Y303" s="19" t="s">
        <v>2012</v>
      </c>
      <c r="Z303" s="21" t="s">
        <v>2013</v>
      </c>
      <c r="AA303" s="21">
        <f>P303*T303</f>
        <v>0</v>
      </c>
    </row>
    <row r="304" spans="2:27" s="17" customFormat="1" ht="127.95" customHeight="1" x14ac:dyDescent="0.2">
      <c r="B304" s="18"/>
      <c r="C304" s="19" t="s">
        <v>36</v>
      </c>
      <c r="D304" s="19" t="s">
        <v>2014</v>
      </c>
      <c r="E304" s="19" t="s">
        <v>2015</v>
      </c>
      <c r="F304" s="19" t="s">
        <v>2016</v>
      </c>
      <c r="G304" s="19" t="s">
        <v>1568</v>
      </c>
      <c r="H304" s="19" t="s">
        <v>1495</v>
      </c>
      <c r="I304" s="19" t="s">
        <v>42</v>
      </c>
      <c r="J304" s="19" t="s">
        <v>1974</v>
      </c>
      <c r="K304" s="19" t="s">
        <v>1975</v>
      </c>
      <c r="L304" s="19" t="s">
        <v>2017</v>
      </c>
      <c r="M304" s="19" t="s">
        <v>49</v>
      </c>
      <c r="N304" s="20" t="s">
        <v>1199</v>
      </c>
      <c r="O304" s="20">
        <f>N304-N304*$O$5/100</f>
        <v>175</v>
      </c>
      <c r="P304" s="39"/>
      <c r="Q304" s="33">
        <f>O304*P304</f>
        <v>0</v>
      </c>
      <c r="R304" s="19" t="s">
        <v>316</v>
      </c>
      <c r="S304" s="19" t="s">
        <v>1388</v>
      </c>
      <c r="T304" s="19" t="s">
        <v>2018</v>
      </c>
      <c r="U304" s="19" t="s">
        <v>51</v>
      </c>
      <c r="V304" s="19" t="s">
        <v>122</v>
      </c>
      <c r="W304" s="19" t="s">
        <v>53</v>
      </c>
      <c r="X304" s="19" t="s">
        <v>1890</v>
      </c>
      <c r="Y304" s="19" t="s">
        <v>2019</v>
      </c>
      <c r="Z304" s="21" t="s">
        <v>2020</v>
      </c>
      <c r="AA304" s="21">
        <f>P304*T304</f>
        <v>0</v>
      </c>
    </row>
    <row r="305" spans="2:27" s="17" customFormat="1" ht="127.95" customHeight="1" x14ac:dyDescent="0.2">
      <c r="B305" s="18"/>
      <c r="C305" s="19" t="s">
        <v>36</v>
      </c>
      <c r="D305" s="19" t="s">
        <v>2021</v>
      </c>
      <c r="E305" s="19" t="s">
        <v>2022</v>
      </c>
      <c r="F305" s="19" t="s">
        <v>2023</v>
      </c>
      <c r="G305" s="19" t="s">
        <v>1568</v>
      </c>
      <c r="H305" s="19" t="s">
        <v>1495</v>
      </c>
      <c r="I305" s="19" t="s">
        <v>42</v>
      </c>
      <c r="J305" s="19" t="s">
        <v>1974</v>
      </c>
      <c r="K305" s="19" t="s">
        <v>1975</v>
      </c>
      <c r="L305" s="19" t="s">
        <v>2024</v>
      </c>
      <c r="M305" s="19" t="s">
        <v>49</v>
      </c>
      <c r="N305" s="20" t="s">
        <v>971</v>
      </c>
      <c r="O305" s="20">
        <f>N305-N305*$O$5/100</f>
        <v>140</v>
      </c>
      <c r="P305" s="39"/>
      <c r="Q305" s="33">
        <f>O305*P305</f>
        <v>0</v>
      </c>
      <c r="R305" s="19" t="s">
        <v>316</v>
      </c>
      <c r="S305" s="19" t="s">
        <v>886</v>
      </c>
      <c r="T305" s="19" t="s">
        <v>2025</v>
      </c>
      <c r="U305" s="19" t="s">
        <v>51</v>
      </c>
      <c r="V305" s="19" t="s">
        <v>122</v>
      </c>
      <c r="W305" s="19" t="s">
        <v>53</v>
      </c>
      <c r="X305" s="19" t="s">
        <v>2005</v>
      </c>
      <c r="Y305" s="19" t="s">
        <v>2026</v>
      </c>
      <c r="Z305" s="21" t="s">
        <v>2027</v>
      </c>
      <c r="AA305" s="21">
        <f>P305*T305</f>
        <v>0</v>
      </c>
    </row>
    <row r="306" spans="2:27" s="17" customFormat="1" ht="127.95" customHeight="1" x14ac:dyDescent="0.2">
      <c r="B306" s="18"/>
      <c r="C306" s="19" t="s">
        <v>36</v>
      </c>
      <c r="D306" s="19" t="s">
        <v>927</v>
      </c>
      <c r="E306" s="19" t="s">
        <v>2028</v>
      </c>
      <c r="F306" s="19" t="s">
        <v>2029</v>
      </c>
      <c r="G306" s="19" t="s">
        <v>1568</v>
      </c>
      <c r="H306" s="19" t="s">
        <v>1495</v>
      </c>
      <c r="I306" s="19" t="s">
        <v>42</v>
      </c>
      <c r="J306" s="19" t="s">
        <v>1974</v>
      </c>
      <c r="K306" s="19" t="s">
        <v>1975</v>
      </c>
      <c r="L306" s="19" t="s">
        <v>2030</v>
      </c>
      <c r="M306" s="19" t="s">
        <v>49</v>
      </c>
      <c r="N306" s="20" t="s">
        <v>971</v>
      </c>
      <c r="O306" s="20">
        <f>N306-N306*$O$5/100</f>
        <v>140</v>
      </c>
      <c r="P306" s="39"/>
      <c r="Q306" s="33">
        <f>O306*P306</f>
        <v>0</v>
      </c>
      <c r="R306" s="19" t="s">
        <v>316</v>
      </c>
      <c r="S306" s="19" t="s">
        <v>886</v>
      </c>
      <c r="T306" s="19" t="s">
        <v>2025</v>
      </c>
      <c r="U306" s="19" t="s">
        <v>51</v>
      </c>
      <c r="V306" s="19" t="s">
        <v>122</v>
      </c>
      <c r="W306" s="19" t="s">
        <v>53</v>
      </c>
      <c r="X306" s="19" t="s">
        <v>2005</v>
      </c>
      <c r="Y306" s="19" t="s">
        <v>2031</v>
      </c>
      <c r="Z306" s="21" t="s">
        <v>2032</v>
      </c>
      <c r="AA306" s="21">
        <f>P306*T306</f>
        <v>0</v>
      </c>
    </row>
    <row r="307" spans="2:27" s="17" customFormat="1" ht="127.95" customHeight="1" x14ac:dyDescent="0.2">
      <c r="B307" s="18"/>
      <c r="C307" s="19" t="s">
        <v>36</v>
      </c>
      <c r="D307" s="19" t="s">
        <v>2033</v>
      </c>
      <c r="E307" s="19" t="s">
        <v>2034</v>
      </c>
      <c r="F307" s="19" t="s">
        <v>2035</v>
      </c>
      <c r="G307" s="19" t="s">
        <v>1568</v>
      </c>
      <c r="H307" s="19" t="s">
        <v>1495</v>
      </c>
      <c r="I307" s="19" t="s">
        <v>42</v>
      </c>
      <c r="J307" s="19" t="s">
        <v>1974</v>
      </c>
      <c r="K307" s="19" t="s">
        <v>1975</v>
      </c>
      <c r="L307" s="19" t="s">
        <v>2036</v>
      </c>
      <c r="M307" s="19" t="s">
        <v>49</v>
      </c>
      <c r="N307" s="20" t="s">
        <v>971</v>
      </c>
      <c r="O307" s="20">
        <f>N307-N307*$O$5/100</f>
        <v>140</v>
      </c>
      <c r="P307" s="39"/>
      <c r="Q307" s="33">
        <f>O307*P307</f>
        <v>0</v>
      </c>
      <c r="R307" s="19" t="s">
        <v>316</v>
      </c>
      <c r="S307" s="19" t="s">
        <v>886</v>
      </c>
      <c r="T307" s="19" t="s">
        <v>2025</v>
      </c>
      <c r="U307" s="19" t="s">
        <v>62</v>
      </c>
      <c r="V307" s="19" t="s">
        <v>122</v>
      </c>
      <c r="W307" s="19" t="s">
        <v>53</v>
      </c>
      <c r="X307" s="19" t="s">
        <v>2005</v>
      </c>
      <c r="Y307" s="19" t="s">
        <v>2037</v>
      </c>
      <c r="Z307" s="21" t="s">
        <v>2038</v>
      </c>
      <c r="AA307" s="21">
        <f>P307*T307</f>
        <v>0</v>
      </c>
    </row>
    <row r="308" spans="2:27" s="17" customFormat="1" ht="127.95" customHeight="1" x14ac:dyDescent="0.2">
      <c r="B308" s="18"/>
      <c r="C308" s="19" t="s">
        <v>36</v>
      </c>
      <c r="D308" s="19" t="s">
        <v>2039</v>
      </c>
      <c r="E308" s="19" t="s">
        <v>2040</v>
      </c>
      <c r="F308" s="19" t="s">
        <v>2041</v>
      </c>
      <c r="G308" s="19" t="s">
        <v>1568</v>
      </c>
      <c r="H308" s="19" t="s">
        <v>1495</v>
      </c>
      <c r="I308" s="19" t="s">
        <v>42</v>
      </c>
      <c r="J308" s="19" t="s">
        <v>1896</v>
      </c>
      <c r="K308" s="19" t="s">
        <v>1954</v>
      </c>
      <c r="L308" s="19" t="s">
        <v>2042</v>
      </c>
      <c r="M308" s="19" t="s">
        <v>49</v>
      </c>
      <c r="N308" s="20" t="s">
        <v>1256</v>
      </c>
      <c r="O308" s="20">
        <f>N308-N308*$O$5/100</f>
        <v>185</v>
      </c>
      <c r="P308" s="39"/>
      <c r="Q308" s="33">
        <f>O308*P308</f>
        <v>0</v>
      </c>
      <c r="R308" s="19" t="s">
        <v>316</v>
      </c>
      <c r="S308" s="19" t="s">
        <v>928</v>
      </c>
      <c r="T308" s="19" t="s">
        <v>2043</v>
      </c>
      <c r="U308" s="19" t="s">
        <v>51</v>
      </c>
      <c r="V308" s="19" t="s">
        <v>52</v>
      </c>
      <c r="W308" s="19" t="s">
        <v>53</v>
      </c>
      <c r="X308" s="19" t="s">
        <v>2044</v>
      </c>
      <c r="Y308" s="19" t="s">
        <v>2045</v>
      </c>
      <c r="Z308" s="21" t="s">
        <v>2046</v>
      </c>
      <c r="AA308" s="21">
        <f>P308*T308</f>
        <v>0</v>
      </c>
    </row>
    <row r="309" spans="2:27" s="17" customFormat="1" ht="127.95" customHeight="1" x14ac:dyDescent="0.2">
      <c r="B309" s="18"/>
      <c r="C309" s="19" t="s">
        <v>36</v>
      </c>
      <c r="D309" s="19" t="s">
        <v>2047</v>
      </c>
      <c r="E309" s="19" t="s">
        <v>2048</v>
      </c>
      <c r="F309" s="19" t="s">
        <v>2049</v>
      </c>
      <c r="G309" s="19" t="s">
        <v>1568</v>
      </c>
      <c r="H309" s="19" t="s">
        <v>1495</v>
      </c>
      <c r="I309" s="19" t="s">
        <v>42</v>
      </c>
      <c r="J309" s="19" t="s">
        <v>1896</v>
      </c>
      <c r="K309" s="19" t="s">
        <v>2050</v>
      </c>
      <c r="L309" s="19" t="s">
        <v>2051</v>
      </c>
      <c r="M309" s="19" t="s">
        <v>49</v>
      </c>
      <c r="N309" s="20" t="s">
        <v>945</v>
      </c>
      <c r="O309" s="20">
        <f>N309-N309*$O$5/100</f>
        <v>170</v>
      </c>
      <c r="P309" s="39"/>
      <c r="Q309" s="33">
        <f>O309*P309</f>
        <v>0</v>
      </c>
      <c r="R309" s="19" t="s">
        <v>316</v>
      </c>
      <c r="S309" s="19" t="s">
        <v>1205</v>
      </c>
      <c r="T309" s="19" t="s">
        <v>2052</v>
      </c>
      <c r="U309" s="19" t="s">
        <v>51</v>
      </c>
      <c r="V309" s="19" t="s">
        <v>52</v>
      </c>
      <c r="W309" s="19" t="s">
        <v>53</v>
      </c>
      <c r="X309" s="19" t="s">
        <v>2053</v>
      </c>
      <c r="Y309" s="19" t="s">
        <v>2054</v>
      </c>
      <c r="Z309" s="21" t="s">
        <v>2055</v>
      </c>
      <c r="AA309" s="21">
        <f>P309*T309</f>
        <v>0</v>
      </c>
    </row>
    <row r="310" spans="2:27" s="17" customFormat="1" ht="127.95" customHeight="1" x14ac:dyDescent="0.2">
      <c r="B310" s="18"/>
      <c r="C310" s="19" t="s">
        <v>36</v>
      </c>
      <c r="D310" s="19" t="s">
        <v>2056</v>
      </c>
      <c r="E310" s="19" t="s">
        <v>2057</v>
      </c>
      <c r="F310" s="19" t="s">
        <v>2058</v>
      </c>
      <c r="G310" s="19" t="s">
        <v>1568</v>
      </c>
      <c r="H310" s="19" t="s">
        <v>1495</v>
      </c>
      <c r="I310" s="19" t="s">
        <v>42</v>
      </c>
      <c r="J310" s="19" t="s">
        <v>1896</v>
      </c>
      <c r="K310" s="19" t="s">
        <v>2050</v>
      </c>
      <c r="L310" s="19" t="s">
        <v>2059</v>
      </c>
      <c r="M310" s="19" t="s">
        <v>49</v>
      </c>
      <c r="N310" s="20" t="s">
        <v>945</v>
      </c>
      <c r="O310" s="20">
        <f>N310-N310*$O$5/100</f>
        <v>170</v>
      </c>
      <c r="P310" s="39"/>
      <c r="Q310" s="33">
        <f>O310*P310</f>
        <v>0</v>
      </c>
      <c r="R310" s="19" t="s">
        <v>316</v>
      </c>
      <c r="S310" s="19" t="s">
        <v>1205</v>
      </c>
      <c r="T310" s="19" t="s">
        <v>1015</v>
      </c>
      <c r="U310" s="19" t="s">
        <v>62</v>
      </c>
      <c r="V310" s="19" t="s">
        <v>52</v>
      </c>
      <c r="W310" s="19" t="s">
        <v>53</v>
      </c>
      <c r="X310" s="19" t="s">
        <v>1899</v>
      </c>
      <c r="Y310" s="19" t="s">
        <v>2060</v>
      </c>
      <c r="Z310" s="21" t="s">
        <v>2061</v>
      </c>
      <c r="AA310" s="21">
        <f>P310*T310</f>
        <v>0</v>
      </c>
    </row>
    <row r="311" spans="2:27" s="17" customFormat="1" ht="127.95" customHeight="1" x14ac:dyDescent="0.2">
      <c r="B311" s="18"/>
      <c r="C311" s="19" t="s">
        <v>36</v>
      </c>
      <c r="D311" s="19" t="s">
        <v>2062</v>
      </c>
      <c r="E311" s="19" t="s">
        <v>2063</v>
      </c>
      <c r="F311" s="19" t="s">
        <v>2064</v>
      </c>
      <c r="G311" s="19" t="s">
        <v>1568</v>
      </c>
      <c r="H311" s="19" t="s">
        <v>1495</v>
      </c>
      <c r="I311" s="19" t="s">
        <v>42</v>
      </c>
      <c r="J311" s="19" t="s">
        <v>1905</v>
      </c>
      <c r="K311" s="19" t="s">
        <v>2050</v>
      </c>
      <c r="L311" s="19" t="s">
        <v>2065</v>
      </c>
      <c r="M311" s="19" t="s">
        <v>49</v>
      </c>
      <c r="N311" s="20" t="s">
        <v>257</v>
      </c>
      <c r="O311" s="20">
        <f>N311-N311*$O$5/100</f>
        <v>120</v>
      </c>
      <c r="P311" s="39"/>
      <c r="Q311" s="33">
        <f>O311*P311</f>
        <v>0</v>
      </c>
      <c r="R311" s="19" t="s">
        <v>316</v>
      </c>
      <c r="S311" s="19" t="s">
        <v>1205</v>
      </c>
      <c r="T311" s="19" t="s">
        <v>2066</v>
      </c>
      <c r="U311" s="19" t="s">
        <v>2067</v>
      </c>
      <c r="V311" s="19" t="s">
        <v>52</v>
      </c>
      <c r="W311" s="19" t="s">
        <v>53</v>
      </c>
      <c r="X311" s="19" t="s">
        <v>1948</v>
      </c>
      <c r="Y311" s="19" t="s">
        <v>2068</v>
      </c>
      <c r="Z311" s="21" t="s">
        <v>2069</v>
      </c>
      <c r="AA311" s="21">
        <f>P311*T311</f>
        <v>0</v>
      </c>
    </row>
    <row r="312" spans="2:27" s="17" customFormat="1" ht="127.95" customHeight="1" x14ac:dyDescent="0.2">
      <c r="B312" s="18"/>
      <c r="C312" s="19" t="s">
        <v>36</v>
      </c>
      <c r="D312" s="19" t="s">
        <v>2070</v>
      </c>
      <c r="E312" s="19" t="s">
        <v>2071</v>
      </c>
      <c r="F312" s="19" t="s">
        <v>2072</v>
      </c>
      <c r="G312" s="19" t="s">
        <v>1568</v>
      </c>
      <c r="H312" s="19" t="s">
        <v>1495</v>
      </c>
      <c r="I312" s="19" t="s">
        <v>42</v>
      </c>
      <c r="J312" s="19" t="s">
        <v>1896</v>
      </c>
      <c r="K312" s="19" t="s">
        <v>2073</v>
      </c>
      <c r="L312" s="19" t="s">
        <v>2074</v>
      </c>
      <c r="M312" s="19" t="s">
        <v>49</v>
      </c>
      <c r="N312" s="20" t="s">
        <v>945</v>
      </c>
      <c r="O312" s="20">
        <f>N312-N312*$O$5/100</f>
        <v>170</v>
      </c>
      <c r="P312" s="39"/>
      <c r="Q312" s="33">
        <f>O312*P312</f>
        <v>0</v>
      </c>
      <c r="R312" s="19" t="s">
        <v>316</v>
      </c>
      <c r="S312" s="19" t="s">
        <v>1486</v>
      </c>
      <c r="T312" s="19" t="s">
        <v>2075</v>
      </c>
      <c r="U312" s="19" t="s">
        <v>51</v>
      </c>
      <c r="V312" s="19" t="s">
        <v>52</v>
      </c>
      <c r="W312" s="19" t="s">
        <v>53</v>
      </c>
      <c r="X312" s="19" t="s">
        <v>2076</v>
      </c>
      <c r="Y312" s="19" t="s">
        <v>2077</v>
      </c>
      <c r="Z312" s="21" t="s">
        <v>2078</v>
      </c>
      <c r="AA312" s="21">
        <f>P312*T312</f>
        <v>0</v>
      </c>
    </row>
    <row r="313" spans="2:27" s="17" customFormat="1" ht="127.95" customHeight="1" x14ac:dyDescent="0.2">
      <c r="B313" s="18"/>
      <c r="C313" s="19" t="s">
        <v>36</v>
      </c>
      <c r="D313" s="19" t="s">
        <v>2079</v>
      </c>
      <c r="E313" s="19" t="s">
        <v>2080</v>
      </c>
      <c r="F313" s="19" t="s">
        <v>2081</v>
      </c>
      <c r="G313" s="19" t="s">
        <v>1568</v>
      </c>
      <c r="H313" s="19" t="s">
        <v>1495</v>
      </c>
      <c r="I313" s="19" t="s">
        <v>42</v>
      </c>
      <c r="J313" s="19" t="s">
        <v>1896</v>
      </c>
      <c r="K313" s="19" t="s">
        <v>2082</v>
      </c>
      <c r="L313" s="19" t="s">
        <v>2083</v>
      </c>
      <c r="M313" s="19" t="s">
        <v>49</v>
      </c>
      <c r="N313" s="20" t="s">
        <v>897</v>
      </c>
      <c r="O313" s="20">
        <f>N313-N313*$O$5/100</f>
        <v>130</v>
      </c>
      <c r="P313" s="39"/>
      <c r="Q313" s="33">
        <f>O313*P313</f>
        <v>0</v>
      </c>
      <c r="R313" s="19" t="s">
        <v>316</v>
      </c>
      <c r="S313" s="19" t="s">
        <v>236</v>
      </c>
      <c r="T313" s="19" t="s">
        <v>308</v>
      </c>
      <c r="U313" s="19" t="s">
        <v>406</v>
      </c>
      <c r="V313" s="19" t="s">
        <v>52</v>
      </c>
      <c r="W313" s="19" t="s">
        <v>53</v>
      </c>
      <c r="X313" s="19" t="s">
        <v>1899</v>
      </c>
      <c r="Y313" s="19" t="s">
        <v>2084</v>
      </c>
      <c r="Z313" s="21" t="s">
        <v>2085</v>
      </c>
      <c r="AA313" s="21">
        <f>P313*T313</f>
        <v>0</v>
      </c>
    </row>
    <row r="314" spans="2:27" s="17" customFormat="1" ht="127.95" customHeight="1" x14ac:dyDescent="0.2">
      <c r="B314" s="18"/>
      <c r="C314" s="19" t="s">
        <v>36</v>
      </c>
      <c r="D314" s="19" t="s">
        <v>2086</v>
      </c>
      <c r="E314" s="19" t="s">
        <v>2087</v>
      </c>
      <c r="F314" s="19" t="s">
        <v>2088</v>
      </c>
      <c r="G314" s="19" t="s">
        <v>1568</v>
      </c>
      <c r="H314" s="19" t="s">
        <v>1495</v>
      </c>
      <c r="I314" s="19" t="s">
        <v>42</v>
      </c>
      <c r="J314" s="19" t="s">
        <v>1896</v>
      </c>
      <c r="K314" s="19" t="s">
        <v>2089</v>
      </c>
      <c r="L314" s="19" t="s">
        <v>2090</v>
      </c>
      <c r="M314" s="19" t="s">
        <v>49</v>
      </c>
      <c r="N314" s="20" t="s">
        <v>1515</v>
      </c>
      <c r="O314" s="20">
        <f>N314-N314*$O$5/100</f>
        <v>230</v>
      </c>
      <c r="P314" s="39"/>
      <c r="Q314" s="33">
        <f>O314*P314</f>
        <v>0</v>
      </c>
      <c r="R314" s="19" t="s">
        <v>316</v>
      </c>
      <c r="S314" s="19" t="s">
        <v>936</v>
      </c>
      <c r="T314" s="19" t="s">
        <v>1521</v>
      </c>
      <c r="U314" s="19" t="s">
        <v>62</v>
      </c>
      <c r="V314" s="19" t="s">
        <v>52</v>
      </c>
      <c r="W314" s="19" t="s">
        <v>53</v>
      </c>
      <c r="X314" s="19" t="s">
        <v>2076</v>
      </c>
      <c r="Y314" s="19" t="s">
        <v>2091</v>
      </c>
      <c r="Z314" s="21" t="s">
        <v>2092</v>
      </c>
      <c r="AA314" s="21">
        <f>P314*T314</f>
        <v>0</v>
      </c>
    </row>
    <row r="315" spans="2:27" s="17" customFormat="1" ht="127.95" customHeight="1" x14ac:dyDescent="0.2">
      <c r="B315" s="18"/>
      <c r="C315" s="19" t="s">
        <v>36</v>
      </c>
      <c r="D315" s="19" t="s">
        <v>2093</v>
      </c>
      <c r="E315" s="19" t="s">
        <v>2094</v>
      </c>
      <c r="F315" s="19" t="s">
        <v>2095</v>
      </c>
      <c r="G315" s="19" t="s">
        <v>1568</v>
      </c>
      <c r="H315" s="19" t="s">
        <v>1495</v>
      </c>
      <c r="I315" s="19" t="s">
        <v>42</v>
      </c>
      <c r="J315" s="19" t="s">
        <v>1896</v>
      </c>
      <c r="K315" s="19" t="s">
        <v>2096</v>
      </c>
      <c r="L315" s="19" t="s">
        <v>2097</v>
      </c>
      <c r="M315" s="19" t="s">
        <v>49</v>
      </c>
      <c r="N315" s="20" t="s">
        <v>1462</v>
      </c>
      <c r="O315" s="20">
        <f>N315-N315*$O$5/100</f>
        <v>220</v>
      </c>
      <c r="P315" s="39"/>
      <c r="Q315" s="33">
        <f>O315*P315</f>
        <v>0</v>
      </c>
      <c r="R315" s="19" t="s">
        <v>316</v>
      </c>
      <c r="S315" s="19" t="s">
        <v>1486</v>
      </c>
      <c r="T315" s="19" t="s">
        <v>505</v>
      </c>
      <c r="U315" s="19" t="s">
        <v>51</v>
      </c>
      <c r="V315" s="19" t="s">
        <v>52</v>
      </c>
      <c r="W315" s="19" t="s">
        <v>53</v>
      </c>
      <c r="X315" s="19" t="s">
        <v>1890</v>
      </c>
      <c r="Y315" s="19" t="s">
        <v>2098</v>
      </c>
      <c r="Z315" s="21" t="s">
        <v>2099</v>
      </c>
      <c r="AA315" s="21">
        <f>P315*T315</f>
        <v>0</v>
      </c>
    </row>
    <row r="316" spans="2:27" s="17" customFormat="1" ht="127.95" customHeight="1" x14ac:dyDescent="0.2">
      <c r="B316" s="18"/>
      <c r="C316" s="19" t="s">
        <v>36</v>
      </c>
      <c r="D316" s="19" t="s">
        <v>2100</v>
      </c>
      <c r="E316" s="19" t="s">
        <v>2101</v>
      </c>
      <c r="F316" s="19" t="s">
        <v>2102</v>
      </c>
      <c r="G316" s="19" t="s">
        <v>1568</v>
      </c>
      <c r="H316" s="19" t="s">
        <v>1495</v>
      </c>
      <c r="I316" s="19" t="s">
        <v>42</v>
      </c>
      <c r="J316" s="19" t="s">
        <v>1896</v>
      </c>
      <c r="K316" s="19" t="s">
        <v>2096</v>
      </c>
      <c r="L316" s="19" t="s">
        <v>2103</v>
      </c>
      <c r="M316" s="19" t="s">
        <v>49</v>
      </c>
      <c r="N316" s="20" t="s">
        <v>1462</v>
      </c>
      <c r="O316" s="20">
        <f>N316-N316*$O$5/100</f>
        <v>220</v>
      </c>
      <c r="P316" s="39"/>
      <c r="Q316" s="33">
        <f>O316*P316</f>
        <v>0</v>
      </c>
      <c r="R316" s="19" t="s">
        <v>316</v>
      </c>
      <c r="S316" s="19" t="s">
        <v>1712</v>
      </c>
      <c r="T316" s="19" t="s">
        <v>937</v>
      </c>
      <c r="U316" s="19" t="s">
        <v>62</v>
      </c>
      <c r="V316" s="19" t="s">
        <v>52</v>
      </c>
      <c r="W316" s="19" t="s">
        <v>53</v>
      </c>
      <c r="X316" s="19" t="s">
        <v>2104</v>
      </c>
      <c r="Y316" s="19" t="s">
        <v>2105</v>
      </c>
      <c r="Z316" s="21" t="s">
        <v>2106</v>
      </c>
      <c r="AA316" s="21">
        <f>P316*T316</f>
        <v>0</v>
      </c>
    </row>
    <row r="317" spans="2:27" s="17" customFormat="1" ht="127.95" customHeight="1" x14ac:dyDescent="0.2">
      <c r="B317" s="18"/>
      <c r="C317" s="19" t="s">
        <v>36</v>
      </c>
      <c r="D317" s="19" t="s">
        <v>2107</v>
      </c>
      <c r="E317" s="19" t="s">
        <v>2108</v>
      </c>
      <c r="F317" s="19" t="s">
        <v>2109</v>
      </c>
      <c r="G317" s="19" t="s">
        <v>1568</v>
      </c>
      <c r="H317" s="19" t="s">
        <v>1495</v>
      </c>
      <c r="I317" s="19" t="s">
        <v>42</v>
      </c>
      <c r="J317" s="19" t="s">
        <v>1896</v>
      </c>
      <c r="K317" s="19" t="s">
        <v>2096</v>
      </c>
      <c r="L317" s="19" t="s">
        <v>2110</v>
      </c>
      <c r="M317" s="19" t="s">
        <v>49</v>
      </c>
      <c r="N317" s="20" t="s">
        <v>1462</v>
      </c>
      <c r="O317" s="20">
        <f>N317-N317*$O$5/100</f>
        <v>220</v>
      </c>
      <c r="P317" s="39"/>
      <c r="Q317" s="33">
        <f>O317*P317</f>
        <v>0</v>
      </c>
      <c r="R317" s="19" t="s">
        <v>316</v>
      </c>
      <c r="S317" s="19" t="s">
        <v>1712</v>
      </c>
      <c r="T317" s="19" t="s">
        <v>2043</v>
      </c>
      <c r="U317" s="19" t="s">
        <v>51</v>
      </c>
      <c r="V317" s="19" t="s">
        <v>52</v>
      </c>
      <c r="W317" s="19" t="s">
        <v>53</v>
      </c>
      <c r="X317" s="19" t="s">
        <v>2104</v>
      </c>
      <c r="Y317" s="19" t="s">
        <v>2111</v>
      </c>
      <c r="Z317" s="21" t="s">
        <v>2112</v>
      </c>
      <c r="AA317" s="21">
        <f>P317*T317</f>
        <v>0</v>
      </c>
    </row>
    <row r="318" spans="2:27" s="17" customFormat="1" ht="127.95" customHeight="1" x14ac:dyDescent="0.2">
      <c r="B318" s="18"/>
      <c r="C318" s="19" t="s">
        <v>36</v>
      </c>
      <c r="D318" s="19" t="s">
        <v>2113</v>
      </c>
      <c r="E318" s="19" t="s">
        <v>2114</v>
      </c>
      <c r="F318" s="19" t="s">
        <v>2115</v>
      </c>
      <c r="G318" s="19" t="s">
        <v>1568</v>
      </c>
      <c r="H318" s="19" t="s">
        <v>1495</v>
      </c>
      <c r="I318" s="19" t="s">
        <v>42</v>
      </c>
      <c r="J318" s="19" t="s">
        <v>1896</v>
      </c>
      <c r="K318" s="19" t="s">
        <v>2096</v>
      </c>
      <c r="L318" s="19" t="s">
        <v>2116</v>
      </c>
      <c r="M318" s="19" t="s">
        <v>49</v>
      </c>
      <c r="N318" s="20" t="s">
        <v>1462</v>
      </c>
      <c r="O318" s="20">
        <f>N318-N318*$O$5/100</f>
        <v>220</v>
      </c>
      <c r="P318" s="39"/>
      <c r="Q318" s="33">
        <f>O318*P318</f>
        <v>0</v>
      </c>
      <c r="R318" s="19" t="s">
        <v>316</v>
      </c>
      <c r="S318" s="19" t="s">
        <v>1486</v>
      </c>
      <c r="T318" s="19" t="s">
        <v>2043</v>
      </c>
      <c r="U318" s="19" t="s">
        <v>51</v>
      </c>
      <c r="V318" s="19" t="s">
        <v>52</v>
      </c>
      <c r="W318" s="19" t="s">
        <v>53</v>
      </c>
      <c r="X318" s="19" t="s">
        <v>2104</v>
      </c>
      <c r="Y318" s="19" t="s">
        <v>2117</v>
      </c>
      <c r="Z318" s="21" t="s">
        <v>2118</v>
      </c>
      <c r="AA318" s="21">
        <f>P318*T318</f>
        <v>0</v>
      </c>
    </row>
    <row r="319" spans="2:27" s="17" customFormat="1" ht="127.95" customHeight="1" x14ac:dyDescent="0.2">
      <c r="B319" s="18"/>
      <c r="C319" s="19" t="s">
        <v>36</v>
      </c>
      <c r="D319" s="19" t="s">
        <v>2119</v>
      </c>
      <c r="E319" s="19" t="s">
        <v>2120</v>
      </c>
      <c r="F319" s="19" t="s">
        <v>2121</v>
      </c>
      <c r="G319" s="19" t="s">
        <v>1568</v>
      </c>
      <c r="H319" s="19" t="s">
        <v>1495</v>
      </c>
      <c r="I319" s="19" t="s">
        <v>42</v>
      </c>
      <c r="J319" s="19" t="s">
        <v>1896</v>
      </c>
      <c r="K319" s="19" t="s">
        <v>2096</v>
      </c>
      <c r="L319" s="19" t="s">
        <v>2122</v>
      </c>
      <c r="M319" s="19" t="s">
        <v>49</v>
      </c>
      <c r="N319" s="20" t="s">
        <v>1462</v>
      </c>
      <c r="O319" s="20">
        <f>N319-N319*$O$5/100</f>
        <v>220</v>
      </c>
      <c r="P319" s="39"/>
      <c r="Q319" s="33">
        <f>O319*P319</f>
        <v>0</v>
      </c>
      <c r="R319" s="19" t="s">
        <v>316</v>
      </c>
      <c r="S319" s="19" t="s">
        <v>1712</v>
      </c>
      <c r="T319" s="19" t="s">
        <v>1562</v>
      </c>
      <c r="U319" s="19" t="s">
        <v>82</v>
      </c>
      <c r="V319" s="19" t="s">
        <v>52</v>
      </c>
      <c r="W319" s="19" t="s">
        <v>53</v>
      </c>
      <c r="X319" s="19" t="s">
        <v>2104</v>
      </c>
      <c r="Y319" s="19" t="s">
        <v>2123</v>
      </c>
      <c r="Z319" s="21" t="s">
        <v>2124</v>
      </c>
      <c r="AA319" s="21">
        <f>P319*T319</f>
        <v>0</v>
      </c>
    </row>
    <row r="320" spans="2:27" s="17" customFormat="1" ht="127.95" customHeight="1" x14ac:dyDescent="0.2">
      <c r="B320" s="18"/>
      <c r="C320" s="19" t="s">
        <v>36</v>
      </c>
      <c r="D320" s="19" t="s">
        <v>2125</v>
      </c>
      <c r="E320" s="19" t="s">
        <v>2126</v>
      </c>
      <c r="F320" s="19" t="s">
        <v>2127</v>
      </c>
      <c r="G320" s="19" t="s">
        <v>1568</v>
      </c>
      <c r="H320" s="19" t="s">
        <v>1495</v>
      </c>
      <c r="I320" s="19" t="s">
        <v>42</v>
      </c>
      <c r="J320" s="19" t="s">
        <v>1896</v>
      </c>
      <c r="K320" s="19" t="s">
        <v>2096</v>
      </c>
      <c r="L320" s="19" t="s">
        <v>2128</v>
      </c>
      <c r="M320" s="19" t="s">
        <v>49</v>
      </c>
      <c r="N320" s="20" t="s">
        <v>1462</v>
      </c>
      <c r="O320" s="20">
        <f>N320-N320*$O$5/100</f>
        <v>220</v>
      </c>
      <c r="P320" s="39"/>
      <c r="Q320" s="33">
        <f>O320*P320</f>
        <v>0</v>
      </c>
      <c r="R320" s="19" t="s">
        <v>316</v>
      </c>
      <c r="S320" s="19" t="s">
        <v>1486</v>
      </c>
      <c r="T320" s="19" t="s">
        <v>2129</v>
      </c>
      <c r="U320" s="19" t="s">
        <v>62</v>
      </c>
      <c r="V320" s="19" t="s">
        <v>52</v>
      </c>
      <c r="W320" s="19" t="s">
        <v>53</v>
      </c>
      <c r="X320" s="19" t="s">
        <v>2076</v>
      </c>
      <c r="Y320" s="19" t="s">
        <v>2130</v>
      </c>
      <c r="Z320" s="21" t="s">
        <v>2131</v>
      </c>
      <c r="AA320" s="21">
        <f>P320*T320</f>
        <v>0</v>
      </c>
    </row>
    <row r="321" spans="2:27" s="17" customFormat="1" ht="127.95" customHeight="1" x14ac:dyDescent="0.2">
      <c r="B321" s="18"/>
      <c r="C321" s="19" t="s">
        <v>36</v>
      </c>
      <c r="D321" s="19" t="s">
        <v>2132</v>
      </c>
      <c r="E321" s="19" t="s">
        <v>2133</v>
      </c>
      <c r="F321" s="19" t="s">
        <v>2134</v>
      </c>
      <c r="G321" s="19" t="s">
        <v>1568</v>
      </c>
      <c r="H321" s="19" t="s">
        <v>1495</v>
      </c>
      <c r="I321" s="19" t="s">
        <v>42</v>
      </c>
      <c r="J321" s="19" t="s">
        <v>1896</v>
      </c>
      <c r="K321" s="19" t="s">
        <v>1954</v>
      </c>
      <c r="L321" s="19" t="s">
        <v>2135</v>
      </c>
      <c r="M321" s="19" t="s">
        <v>49</v>
      </c>
      <c r="N321" s="20" t="s">
        <v>1199</v>
      </c>
      <c r="O321" s="20">
        <f>N321-N321*$O$5/100</f>
        <v>175</v>
      </c>
      <c r="P321" s="39"/>
      <c r="Q321" s="33">
        <f>O321*P321</f>
        <v>0</v>
      </c>
      <c r="R321" s="19" t="s">
        <v>316</v>
      </c>
      <c r="S321" s="19" t="s">
        <v>1205</v>
      </c>
      <c r="T321" s="19" t="s">
        <v>954</v>
      </c>
      <c r="U321" s="19" t="s">
        <v>51</v>
      </c>
      <c r="V321" s="19" t="s">
        <v>52</v>
      </c>
      <c r="W321" s="19" t="s">
        <v>53</v>
      </c>
      <c r="X321" s="19" t="s">
        <v>2053</v>
      </c>
      <c r="Y321" s="19" t="s">
        <v>2136</v>
      </c>
      <c r="Z321" s="21" t="s">
        <v>2137</v>
      </c>
      <c r="AA321" s="21">
        <f>P321*T321</f>
        <v>0</v>
      </c>
    </row>
    <row r="322" spans="2:27" s="17" customFormat="1" ht="127.95" customHeight="1" x14ac:dyDescent="0.2">
      <c r="B322" s="18"/>
      <c r="C322" s="27" t="s">
        <v>394</v>
      </c>
      <c r="D322" s="27" t="s">
        <v>2138</v>
      </c>
      <c r="E322" s="27" t="s">
        <v>2139</v>
      </c>
      <c r="F322" s="27" t="s">
        <v>2140</v>
      </c>
      <c r="G322" s="27" t="s">
        <v>1568</v>
      </c>
      <c r="H322" s="27" t="s">
        <v>1495</v>
      </c>
      <c r="I322" s="27" t="s">
        <v>42</v>
      </c>
      <c r="J322" s="27" t="s">
        <v>1896</v>
      </c>
      <c r="K322" s="27" t="s">
        <v>1954</v>
      </c>
      <c r="L322" s="27" t="s">
        <v>2141</v>
      </c>
      <c r="M322" s="27" t="s">
        <v>49</v>
      </c>
      <c r="N322" s="28" t="s">
        <v>1199</v>
      </c>
      <c r="O322" s="28">
        <f>N322-N322*$O$5/100</f>
        <v>175</v>
      </c>
      <c r="P322" s="41"/>
      <c r="Q322" s="37">
        <f>O322*P322</f>
        <v>0</v>
      </c>
      <c r="R322" s="27" t="s">
        <v>316</v>
      </c>
      <c r="S322" s="27" t="s">
        <v>1205</v>
      </c>
      <c r="T322" s="27" t="s">
        <v>954</v>
      </c>
      <c r="U322" s="27" t="s">
        <v>82</v>
      </c>
      <c r="V322" s="27" t="s">
        <v>52</v>
      </c>
      <c r="W322" s="27" t="s">
        <v>53</v>
      </c>
      <c r="X322" s="27" t="s">
        <v>2053</v>
      </c>
      <c r="Y322" s="27" t="s">
        <v>2142</v>
      </c>
      <c r="Z322" s="29" t="s">
        <v>2143</v>
      </c>
      <c r="AA322" s="29">
        <f>P322*T322</f>
        <v>0</v>
      </c>
    </row>
    <row r="323" spans="2:27" s="17" customFormat="1" ht="127.95" customHeight="1" x14ac:dyDescent="0.2">
      <c r="B323" s="18"/>
      <c r="C323" s="19" t="s">
        <v>36</v>
      </c>
      <c r="D323" s="19" t="s">
        <v>2144</v>
      </c>
      <c r="E323" s="19" t="s">
        <v>2145</v>
      </c>
      <c r="F323" s="19" t="s">
        <v>2146</v>
      </c>
      <c r="G323" s="19" t="s">
        <v>1568</v>
      </c>
      <c r="H323" s="19" t="s">
        <v>1495</v>
      </c>
      <c r="I323" s="19" t="s">
        <v>42</v>
      </c>
      <c r="J323" s="19" t="s">
        <v>2147</v>
      </c>
      <c r="K323" s="19" t="s">
        <v>2148</v>
      </c>
      <c r="L323" s="19" t="s">
        <v>2149</v>
      </c>
      <c r="M323" s="19" t="s">
        <v>49</v>
      </c>
      <c r="N323" s="20" t="s">
        <v>289</v>
      </c>
      <c r="O323" s="20">
        <f>N323-N323*$O$5/100</f>
        <v>210</v>
      </c>
      <c r="P323" s="39"/>
      <c r="Q323" s="33">
        <f>O323*P323</f>
        <v>0</v>
      </c>
      <c r="R323" s="19" t="s">
        <v>316</v>
      </c>
      <c r="S323" s="19" t="s">
        <v>936</v>
      </c>
      <c r="T323" s="19" t="s">
        <v>2043</v>
      </c>
      <c r="U323" s="19" t="s">
        <v>82</v>
      </c>
      <c r="V323" s="19" t="s">
        <v>52</v>
      </c>
      <c r="W323" s="19" t="s">
        <v>53</v>
      </c>
      <c r="X323" s="19" t="s">
        <v>2104</v>
      </c>
      <c r="Y323" s="19" t="s">
        <v>2150</v>
      </c>
      <c r="Z323" s="21" t="s">
        <v>2151</v>
      </c>
      <c r="AA323" s="21">
        <f>P323*T323</f>
        <v>0</v>
      </c>
    </row>
    <row r="324" spans="2:27" s="17" customFormat="1" ht="127.95" customHeight="1" x14ac:dyDescent="0.2">
      <c r="B324" s="18"/>
      <c r="C324" s="19" t="s">
        <v>36</v>
      </c>
      <c r="D324" s="19" t="s">
        <v>2152</v>
      </c>
      <c r="E324" s="19" t="s">
        <v>2153</v>
      </c>
      <c r="F324" s="19" t="s">
        <v>2154</v>
      </c>
      <c r="G324" s="19" t="s">
        <v>1568</v>
      </c>
      <c r="H324" s="19" t="s">
        <v>1495</v>
      </c>
      <c r="I324" s="19" t="s">
        <v>42</v>
      </c>
      <c r="J324" s="19" t="s">
        <v>2147</v>
      </c>
      <c r="K324" s="19" t="s">
        <v>2148</v>
      </c>
      <c r="L324" s="19" t="s">
        <v>2155</v>
      </c>
      <c r="M324" s="19" t="s">
        <v>49</v>
      </c>
      <c r="N324" s="20" t="s">
        <v>945</v>
      </c>
      <c r="O324" s="20">
        <f>N324-N324*$O$5/100</f>
        <v>170</v>
      </c>
      <c r="P324" s="39"/>
      <c r="Q324" s="33">
        <f>O324*P324</f>
        <v>0</v>
      </c>
      <c r="R324" s="19" t="s">
        <v>316</v>
      </c>
      <c r="S324" s="19" t="s">
        <v>1205</v>
      </c>
      <c r="T324" s="19" t="s">
        <v>1947</v>
      </c>
      <c r="U324" s="19" t="s">
        <v>82</v>
      </c>
      <c r="V324" s="19" t="s">
        <v>52</v>
      </c>
      <c r="W324" s="19" t="s">
        <v>53</v>
      </c>
      <c r="X324" s="19" t="s">
        <v>2053</v>
      </c>
      <c r="Y324" s="19" t="s">
        <v>2156</v>
      </c>
      <c r="Z324" s="21" t="s">
        <v>2157</v>
      </c>
      <c r="AA324" s="21">
        <f>P324*T324</f>
        <v>0</v>
      </c>
    </row>
    <row r="325" spans="2:27" s="17" customFormat="1" ht="127.95" customHeight="1" x14ac:dyDescent="0.2">
      <c r="B325" s="18"/>
      <c r="C325" s="19" t="s">
        <v>36</v>
      </c>
      <c r="D325" s="19" t="s">
        <v>2158</v>
      </c>
      <c r="E325" s="19" t="s">
        <v>2159</v>
      </c>
      <c r="F325" s="19" t="s">
        <v>2160</v>
      </c>
      <c r="G325" s="19" t="s">
        <v>1568</v>
      </c>
      <c r="H325" s="19" t="s">
        <v>1495</v>
      </c>
      <c r="I325" s="19" t="s">
        <v>42</v>
      </c>
      <c r="J325" s="19" t="s">
        <v>2147</v>
      </c>
      <c r="K325" s="19" t="s">
        <v>2148</v>
      </c>
      <c r="L325" s="19" t="s">
        <v>2161</v>
      </c>
      <c r="M325" s="19" t="s">
        <v>49</v>
      </c>
      <c r="N325" s="20" t="s">
        <v>236</v>
      </c>
      <c r="O325" s="20">
        <f>N325-N325*$O$5/100</f>
        <v>160</v>
      </c>
      <c r="P325" s="39"/>
      <c r="Q325" s="33">
        <f>O325*P325</f>
        <v>0</v>
      </c>
      <c r="R325" s="19" t="s">
        <v>316</v>
      </c>
      <c r="S325" s="19" t="s">
        <v>236</v>
      </c>
      <c r="T325" s="19" t="s">
        <v>1015</v>
      </c>
      <c r="U325" s="19" t="s">
        <v>82</v>
      </c>
      <c r="V325" s="19" t="s">
        <v>52</v>
      </c>
      <c r="W325" s="19" t="s">
        <v>53</v>
      </c>
      <c r="X325" s="19" t="s">
        <v>1899</v>
      </c>
      <c r="Y325" s="19" t="s">
        <v>2162</v>
      </c>
      <c r="Z325" s="21" t="s">
        <v>2163</v>
      </c>
      <c r="AA325" s="21">
        <f>P325*T325</f>
        <v>0</v>
      </c>
    </row>
    <row r="326" spans="2:27" s="17" customFormat="1" ht="127.95" customHeight="1" x14ac:dyDescent="0.2">
      <c r="B326" s="18"/>
      <c r="C326" s="19" t="s">
        <v>36</v>
      </c>
      <c r="D326" s="19" t="s">
        <v>2164</v>
      </c>
      <c r="E326" s="19" t="s">
        <v>2165</v>
      </c>
      <c r="F326" s="19" t="s">
        <v>2166</v>
      </c>
      <c r="G326" s="19" t="s">
        <v>1568</v>
      </c>
      <c r="H326" s="19" t="s">
        <v>1495</v>
      </c>
      <c r="I326" s="19" t="s">
        <v>42</v>
      </c>
      <c r="J326" s="19" t="s">
        <v>1896</v>
      </c>
      <c r="K326" s="19" t="s">
        <v>2167</v>
      </c>
      <c r="L326" s="19" t="s">
        <v>2168</v>
      </c>
      <c r="M326" s="19" t="s">
        <v>49</v>
      </c>
      <c r="N326" s="20" t="s">
        <v>1431</v>
      </c>
      <c r="O326" s="20">
        <f>N326-N326*$O$5/100</f>
        <v>215</v>
      </c>
      <c r="P326" s="39"/>
      <c r="Q326" s="33">
        <f>O326*P326</f>
        <v>0</v>
      </c>
      <c r="R326" s="19" t="s">
        <v>316</v>
      </c>
      <c r="S326" s="19" t="s">
        <v>1486</v>
      </c>
      <c r="T326" s="19" t="s">
        <v>937</v>
      </c>
      <c r="U326" s="19" t="s">
        <v>51</v>
      </c>
      <c r="V326" s="19" t="s">
        <v>52</v>
      </c>
      <c r="W326" s="19" t="s">
        <v>53</v>
      </c>
      <c r="X326" s="19" t="s">
        <v>1890</v>
      </c>
      <c r="Y326" s="19" t="s">
        <v>2169</v>
      </c>
      <c r="Z326" s="21" t="s">
        <v>2170</v>
      </c>
      <c r="AA326" s="21">
        <f>P326*T326</f>
        <v>0</v>
      </c>
    </row>
    <row r="327" spans="2:27" s="17" customFormat="1" ht="127.95" customHeight="1" x14ac:dyDescent="0.2">
      <c r="B327" s="18"/>
      <c r="C327" s="19" t="s">
        <v>36</v>
      </c>
      <c r="D327" s="19" t="s">
        <v>2171</v>
      </c>
      <c r="E327" s="19" t="s">
        <v>2172</v>
      </c>
      <c r="F327" s="19" t="s">
        <v>2173</v>
      </c>
      <c r="G327" s="19" t="s">
        <v>1568</v>
      </c>
      <c r="H327" s="19" t="s">
        <v>1495</v>
      </c>
      <c r="I327" s="19" t="s">
        <v>42</v>
      </c>
      <c r="J327" s="19" t="s">
        <v>1896</v>
      </c>
      <c r="K327" s="19"/>
      <c r="L327" s="19" t="s">
        <v>2174</v>
      </c>
      <c r="M327" s="19" t="s">
        <v>49</v>
      </c>
      <c r="N327" s="20" t="s">
        <v>1256</v>
      </c>
      <c r="O327" s="20">
        <f>N327-N327*$O$5/100</f>
        <v>185</v>
      </c>
      <c r="P327" s="39"/>
      <c r="Q327" s="33">
        <f>O327*P327</f>
        <v>0</v>
      </c>
      <c r="R327" s="19" t="s">
        <v>316</v>
      </c>
      <c r="S327" s="19" t="s">
        <v>928</v>
      </c>
      <c r="T327" s="19" t="s">
        <v>1947</v>
      </c>
      <c r="U327" s="19" t="s">
        <v>51</v>
      </c>
      <c r="V327" s="19" t="s">
        <v>52</v>
      </c>
      <c r="W327" s="19" t="s">
        <v>53</v>
      </c>
      <c r="X327" s="19" t="s">
        <v>1948</v>
      </c>
      <c r="Y327" s="19" t="s">
        <v>2175</v>
      </c>
      <c r="Z327" s="21" t="s">
        <v>2176</v>
      </c>
      <c r="AA327" s="21">
        <f>P327*T327</f>
        <v>0</v>
      </c>
    </row>
    <row r="328" spans="2:27" s="17" customFormat="1" ht="127.95" customHeight="1" x14ac:dyDescent="0.2">
      <c r="B328" s="18"/>
      <c r="C328" s="19" t="s">
        <v>36</v>
      </c>
      <c r="D328" s="19" t="s">
        <v>2177</v>
      </c>
      <c r="E328" s="19" t="s">
        <v>2178</v>
      </c>
      <c r="F328" s="19" t="s">
        <v>2179</v>
      </c>
      <c r="G328" s="19" t="s">
        <v>1568</v>
      </c>
      <c r="H328" s="19" t="s">
        <v>1495</v>
      </c>
      <c r="I328" s="19" t="s">
        <v>42</v>
      </c>
      <c r="J328" s="19" t="s">
        <v>2180</v>
      </c>
      <c r="K328" s="19" t="s">
        <v>2181</v>
      </c>
      <c r="L328" s="19" t="s">
        <v>2182</v>
      </c>
      <c r="M328" s="19" t="s">
        <v>49</v>
      </c>
      <c r="N328" s="20" t="s">
        <v>679</v>
      </c>
      <c r="O328" s="20">
        <f>N328-N328*$O$5/100</f>
        <v>95</v>
      </c>
      <c r="P328" s="39"/>
      <c r="Q328" s="33">
        <f>O328*P328</f>
        <v>0</v>
      </c>
      <c r="R328" s="19" t="s">
        <v>316</v>
      </c>
      <c r="S328" s="19" t="s">
        <v>373</v>
      </c>
      <c r="T328" s="19" t="s">
        <v>969</v>
      </c>
      <c r="U328" s="19" t="s">
        <v>62</v>
      </c>
      <c r="V328" s="19" t="s">
        <v>52</v>
      </c>
      <c r="W328" s="19" t="s">
        <v>53</v>
      </c>
      <c r="X328" s="19" t="s">
        <v>2183</v>
      </c>
      <c r="Y328" s="19" t="s">
        <v>2184</v>
      </c>
      <c r="Z328" s="21" t="s">
        <v>2185</v>
      </c>
      <c r="AA328" s="21">
        <f>P328*T328</f>
        <v>0</v>
      </c>
    </row>
    <row r="329" spans="2:27" s="17" customFormat="1" ht="127.95" customHeight="1" x14ac:dyDescent="0.2">
      <c r="B329" s="18"/>
      <c r="C329" s="19" t="s">
        <v>36</v>
      </c>
      <c r="D329" s="19" t="s">
        <v>2186</v>
      </c>
      <c r="E329" s="19" t="s">
        <v>2187</v>
      </c>
      <c r="F329" s="19" t="s">
        <v>2188</v>
      </c>
      <c r="G329" s="19" t="s">
        <v>1568</v>
      </c>
      <c r="H329" s="19" t="s">
        <v>1495</v>
      </c>
      <c r="I329" s="19" t="s">
        <v>42</v>
      </c>
      <c r="J329" s="19" t="s">
        <v>2180</v>
      </c>
      <c r="K329" s="19" t="s">
        <v>2181</v>
      </c>
      <c r="L329" s="19" t="s">
        <v>2189</v>
      </c>
      <c r="M329" s="19" t="s">
        <v>49</v>
      </c>
      <c r="N329" s="20" t="s">
        <v>679</v>
      </c>
      <c r="O329" s="20">
        <f>N329-N329*$O$5/100</f>
        <v>95</v>
      </c>
      <c r="P329" s="39"/>
      <c r="Q329" s="33">
        <f>O329*P329</f>
        <v>0</v>
      </c>
      <c r="R329" s="19" t="s">
        <v>316</v>
      </c>
      <c r="S329" s="19" t="s">
        <v>373</v>
      </c>
      <c r="T329" s="19" t="s">
        <v>969</v>
      </c>
      <c r="U329" s="19" t="s">
        <v>51</v>
      </c>
      <c r="V329" s="19" t="s">
        <v>52</v>
      </c>
      <c r="W329" s="19" t="s">
        <v>53</v>
      </c>
      <c r="X329" s="19" t="s">
        <v>2190</v>
      </c>
      <c r="Y329" s="19" t="s">
        <v>2191</v>
      </c>
      <c r="Z329" s="21" t="s">
        <v>2192</v>
      </c>
      <c r="AA329" s="21">
        <f>P329*T329</f>
        <v>0</v>
      </c>
    </row>
    <row r="330" spans="2:27" s="17" customFormat="1" ht="127.95" customHeight="1" x14ac:dyDescent="0.2">
      <c r="B330" s="18"/>
      <c r="C330" s="19" t="s">
        <v>36</v>
      </c>
      <c r="D330" s="19" t="s">
        <v>2193</v>
      </c>
      <c r="E330" s="19" t="s">
        <v>2194</v>
      </c>
      <c r="F330" s="19" t="s">
        <v>2195</v>
      </c>
      <c r="G330" s="19" t="s">
        <v>1568</v>
      </c>
      <c r="H330" s="19" t="s">
        <v>1495</v>
      </c>
      <c r="I330" s="19" t="s">
        <v>42</v>
      </c>
      <c r="J330" s="19" t="s">
        <v>2180</v>
      </c>
      <c r="K330" s="19" t="s">
        <v>2181</v>
      </c>
      <c r="L330" s="19" t="s">
        <v>2196</v>
      </c>
      <c r="M330" s="19" t="s">
        <v>49</v>
      </c>
      <c r="N330" s="20" t="s">
        <v>748</v>
      </c>
      <c r="O330" s="20">
        <f>N330-N330*$O$5/100</f>
        <v>105</v>
      </c>
      <c r="P330" s="39"/>
      <c r="Q330" s="33">
        <f>O330*P330</f>
        <v>0</v>
      </c>
      <c r="R330" s="19" t="s">
        <v>316</v>
      </c>
      <c r="S330" s="19" t="s">
        <v>373</v>
      </c>
      <c r="T330" s="19" t="s">
        <v>2197</v>
      </c>
      <c r="U330" s="19" t="s">
        <v>62</v>
      </c>
      <c r="V330" s="19" t="s">
        <v>52</v>
      </c>
      <c r="W330" s="19" t="s">
        <v>53</v>
      </c>
      <c r="X330" s="19" t="s">
        <v>2183</v>
      </c>
      <c r="Y330" s="19" t="s">
        <v>2198</v>
      </c>
      <c r="Z330" s="21" t="s">
        <v>2199</v>
      </c>
      <c r="AA330" s="21">
        <f>P330*T330</f>
        <v>0</v>
      </c>
    </row>
    <row r="331" spans="2:27" s="17" customFormat="1" ht="127.95" customHeight="1" x14ac:dyDescent="0.2">
      <c r="B331" s="18"/>
      <c r="C331" s="19" t="s">
        <v>36</v>
      </c>
      <c r="D331" s="19" t="s">
        <v>2200</v>
      </c>
      <c r="E331" s="19" t="s">
        <v>2201</v>
      </c>
      <c r="F331" s="19" t="s">
        <v>2202</v>
      </c>
      <c r="G331" s="19" t="s">
        <v>1568</v>
      </c>
      <c r="H331" s="19" t="s">
        <v>1495</v>
      </c>
      <c r="I331" s="19" t="s">
        <v>42</v>
      </c>
      <c r="J331" s="19" t="s">
        <v>2180</v>
      </c>
      <c r="K331" s="19" t="s">
        <v>2181</v>
      </c>
      <c r="L331" s="19" t="s">
        <v>2203</v>
      </c>
      <c r="M331" s="19" t="s">
        <v>49</v>
      </c>
      <c r="N331" s="20" t="s">
        <v>779</v>
      </c>
      <c r="O331" s="20">
        <f>N331-N331*$O$5/100</f>
        <v>110</v>
      </c>
      <c r="P331" s="39"/>
      <c r="Q331" s="33">
        <f>O331*P331</f>
        <v>0</v>
      </c>
      <c r="R331" s="19" t="s">
        <v>316</v>
      </c>
      <c r="S331" s="19" t="s">
        <v>427</v>
      </c>
      <c r="T331" s="19" t="s">
        <v>969</v>
      </c>
      <c r="U331" s="19" t="s">
        <v>51</v>
      </c>
      <c r="V331" s="19" t="s">
        <v>52</v>
      </c>
      <c r="W331" s="19" t="s">
        <v>53</v>
      </c>
      <c r="X331" s="19" t="s">
        <v>2204</v>
      </c>
      <c r="Y331" s="19" t="s">
        <v>2205</v>
      </c>
      <c r="Z331" s="21" t="s">
        <v>2206</v>
      </c>
      <c r="AA331" s="21">
        <f>P331*T331</f>
        <v>0</v>
      </c>
    </row>
    <row r="332" spans="2:27" s="17" customFormat="1" ht="127.95" customHeight="1" x14ac:dyDescent="0.2">
      <c r="B332" s="18"/>
      <c r="C332" s="19" t="s">
        <v>36</v>
      </c>
      <c r="D332" s="19" t="s">
        <v>2207</v>
      </c>
      <c r="E332" s="19" t="s">
        <v>2208</v>
      </c>
      <c r="F332" s="19" t="s">
        <v>2209</v>
      </c>
      <c r="G332" s="19" t="s">
        <v>1568</v>
      </c>
      <c r="H332" s="19" t="s">
        <v>1495</v>
      </c>
      <c r="I332" s="19" t="s">
        <v>42</v>
      </c>
      <c r="J332" s="19" t="s">
        <v>2210</v>
      </c>
      <c r="K332" s="19" t="s">
        <v>1544</v>
      </c>
      <c r="L332" s="19" t="s">
        <v>2211</v>
      </c>
      <c r="M332" s="19" t="s">
        <v>49</v>
      </c>
      <c r="N332" s="20" t="s">
        <v>449</v>
      </c>
      <c r="O332" s="20">
        <f>N332-N332*$O$5/100</f>
        <v>60</v>
      </c>
      <c r="P332" s="39"/>
      <c r="Q332" s="33">
        <f>O332*P332</f>
        <v>0</v>
      </c>
      <c r="R332" s="19" t="s">
        <v>316</v>
      </c>
      <c r="S332" s="19" t="s">
        <v>473</v>
      </c>
      <c r="T332" s="19" t="s">
        <v>969</v>
      </c>
      <c r="U332" s="19" t="s">
        <v>363</v>
      </c>
      <c r="V332" s="19" t="s">
        <v>52</v>
      </c>
      <c r="W332" s="19" t="s">
        <v>53</v>
      </c>
      <c r="X332" s="19" t="s">
        <v>2212</v>
      </c>
      <c r="Y332" s="19" t="s">
        <v>2213</v>
      </c>
      <c r="Z332" s="21" t="s">
        <v>2214</v>
      </c>
      <c r="AA332" s="21">
        <f>P332*T332</f>
        <v>0</v>
      </c>
    </row>
    <row r="333" spans="2:27" s="17" customFormat="1" ht="127.95" customHeight="1" x14ac:dyDescent="0.2">
      <c r="B333" s="18"/>
      <c r="C333" s="19" t="s">
        <v>36</v>
      </c>
      <c r="D333" s="19" t="s">
        <v>2215</v>
      </c>
      <c r="E333" s="19" t="s">
        <v>2216</v>
      </c>
      <c r="F333" s="19" t="s">
        <v>2217</v>
      </c>
      <c r="G333" s="19" t="s">
        <v>1568</v>
      </c>
      <c r="H333" s="19" t="s">
        <v>1495</v>
      </c>
      <c r="I333" s="19" t="s">
        <v>42</v>
      </c>
      <c r="J333" s="19" t="s">
        <v>2210</v>
      </c>
      <c r="K333" s="19" t="s">
        <v>1544</v>
      </c>
      <c r="L333" s="19" t="s">
        <v>2218</v>
      </c>
      <c r="M333" s="19" t="s">
        <v>49</v>
      </c>
      <c r="N333" s="20" t="s">
        <v>810</v>
      </c>
      <c r="O333" s="20">
        <f>N333-N333*$O$5/100</f>
        <v>115</v>
      </c>
      <c r="P333" s="39"/>
      <c r="Q333" s="33">
        <f>O333*P333</f>
        <v>0</v>
      </c>
      <c r="R333" s="19" t="s">
        <v>316</v>
      </c>
      <c r="S333" s="19" t="s">
        <v>928</v>
      </c>
      <c r="T333" s="19" t="s">
        <v>308</v>
      </c>
      <c r="U333" s="19" t="s">
        <v>89</v>
      </c>
      <c r="V333" s="19" t="s">
        <v>52</v>
      </c>
      <c r="W333" s="19" t="s">
        <v>53</v>
      </c>
      <c r="X333" s="19" t="s">
        <v>2219</v>
      </c>
      <c r="Y333" s="19" t="s">
        <v>2220</v>
      </c>
      <c r="Z333" s="21" t="s">
        <v>2221</v>
      </c>
      <c r="AA333" s="21">
        <f>P333*T333</f>
        <v>0</v>
      </c>
    </row>
    <row r="334" spans="2:27" s="17" customFormat="1" ht="127.95" customHeight="1" x14ac:dyDescent="0.2">
      <c r="B334" s="18"/>
      <c r="C334" s="19" t="s">
        <v>36</v>
      </c>
      <c r="D334" s="19" t="s">
        <v>2222</v>
      </c>
      <c r="E334" s="19" t="s">
        <v>2223</v>
      </c>
      <c r="F334" s="19" t="s">
        <v>2224</v>
      </c>
      <c r="G334" s="19" t="s">
        <v>1568</v>
      </c>
      <c r="H334" s="19" t="s">
        <v>1495</v>
      </c>
      <c r="I334" s="19" t="s">
        <v>42</v>
      </c>
      <c r="J334" s="19" t="s">
        <v>2210</v>
      </c>
      <c r="K334" s="19" t="s">
        <v>1544</v>
      </c>
      <c r="L334" s="19" t="s">
        <v>2225</v>
      </c>
      <c r="M334" s="19" t="s">
        <v>49</v>
      </c>
      <c r="N334" s="20" t="s">
        <v>307</v>
      </c>
      <c r="O334" s="20">
        <f>N334-N334*$O$5/100</f>
        <v>150</v>
      </c>
      <c r="P334" s="39"/>
      <c r="Q334" s="33">
        <f>O334*P334</f>
        <v>0</v>
      </c>
      <c r="R334" s="19" t="s">
        <v>316</v>
      </c>
      <c r="S334" s="19" t="s">
        <v>1000</v>
      </c>
      <c r="T334" s="19" t="s">
        <v>2226</v>
      </c>
      <c r="U334" s="19" t="s">
        <v>89</v>
      </c>
      <c r="V334" s="19" t="s">
        <v>52</v>
      </c>
      <c r="W334" s="19" t="s">
        <v>53</v>
      </c>
      <c r="X334" s="19" t="s">
        <v>2227</v>
      </c>
      <c r="Y334" s="19" t="s">
        <v>2228</v>
      </c>
      <c r="Z334" s="21" t="s">
        <v>2229</v>
      </c>
      <c r="AA334" s="21">
        <f>P334*T334</f>
        <v>0</v>
      </c>
    </row>
    <row r="335" spans="2:27" s="17" customFormat="1" ht="127.95" customHeight="1" x14ac:dyDescent="0.2">
      <c r="B335" s="18"/>
      <c r="C335" s="19" t="s">
        <v>36</v>
      </c>
      <c r="D335" s="19" t="s">
        <v>2230</v>
      </c>
      <c r="E335" s="19" t="s">
        <v>2231</v>
      </c>
      <c r="F335" s="19" t="s">
        <v>2232</v>
      </c>
      <c r="G335" s="19" t="s">
        <v>1568</v>
      </c>
      <c r="H335" s="19" t="s">
        <v>1495</v>
      </c>
      <c r="I335" s="19" t="s">
        <v>42</v>
      </c>
      <c r="J335" s="19" t="s">
        <v>2210</v>
      </c>
      <c r="K335" s="19" t="s">
        <v>1544</v>
      </c>
      <c r="L335" s="19" t="s">
        <v>2233</v>
      </c>
      <c r="M335" s="19" t="s">
        <v>49</v>
      </c>
      <c r="N335" s="20" t="s">
        <v>504</v>
      </c>
      <c r="O335" s="20">
        <f>N335-N335*$O$5/100</f>
        <v>145</v>
      </c>
      <c r="P335" s="39"/>
      <c r="Q335" s="33">
        <f>O335*P335</f>
        <v>0</v>
      </c>
      <c r="R335" s="19" t="s">
        <v>316</v>
      </c>
      <c r="S335" s="19" t="s">
        <v>941</v>
      </c>
      <c r="T335" s="19" t="s">
        <v>2226</v>
      </c>
      <c r="U335" s="19" t="s">
        <v>51</v>
      </c>
      <c r="V335" s="19" t="s">
        <v>52</v>
      </c>
      <c r="W335" s="19" t="s">
        <v>53</v>
      </c>
      <c r="X335" s="19" t="s">
        <v>2227</v>
      </c>
      <c r="Y335" s="19" t="s">
        <v>2234</v>
      </c>
      <c r="Z335" s="21" t="s">
        <v>2235</v>
      </c>
      <c r="AA335" s="21">
        <f>P335*T335</f>
        <v>0</v>
      </c>
    </row>
    <row r="336" spans="2:27" s="17" customFormat="1" ht="127.95" customHeight="1" x14ac:dyDescent="0.2">
      <c r="B336" s="18"/>
      <c r="C336" s="19" t="s">
        <v>36</v>
      </c>
      <c r="D336" s="19" t="s">
        <v>1607</v>
      </c>
      <c r="E336" s="19" t="s">
        <v>2236</v>
      </c>
      <c r="F336" s="19" t="s">
        <v>2237</v>
      </c>
      <c r="G336" s="19" t="s">
        <v>1568</v>
      </c>
      <c r="H336" s="19" t="s">
        <v>1495</v>
      </c>
      <c r="I336" s="19" t="s">
        <v>42</v>
      </c>
      <c r="J336" s="19" t="s">
        <v>2210</v>
      </c>
      <c r="K336" s="19" t="s">
        <v>2238</v>
      </c>
      <c r="L336" s="19" t="s">
        <v>2239</v>
      </c>
      <c r="M336" s="19" t="s">
        <v>49</v>
      </c>
      <c r="N336" s="20" t="s">
        <v>621</v>
      </c>
      <c r="O336" s="20">
        <f>N336-N336*$O$5/100</f>
        <v>85</v>
      </c>
      <c r="P336" s="39"/>
      <c r="Q336" s="33">
        <f>O336*P336</f>
        <v>0</v>
      </c>
      <c r="R336" s="19" t="s">
        <v>316</v>
      </c>
      <c r="S336" s="19" t="s">
        <v>886</v>
      </c>
      <c r="T336" s="19" t="s">
        <v>2240</v>
      </c>
      <c r="U336" s="19" t="s">
        <v>363</v>
      </c>
      <c r="V336" s="19" t="s">
        <v>52</v>
      </c>
      <c r="W336" s="19" t="s">
        <v>53</v>
      </c>
      <c r="X336" s="19" t="s">
        <v>2241</v>
      </c>
      <c r="Y336" s="19" t="s">
        <v>2242</v>
      </c>
      <c r="Z336" s="21" t="s">
        <v>2243</v>
      </c>
      <c r="AA336" s="21">
        <f>P336*T336</f>
        <v>0</v>
      </c>
    </row>
    <row r="337" spans="2:27" s="17" customFormat="1" ht="127.95" customHeight="1" x14ac:dyDescent="0.2">
      <c r="B337" s="18"/>
      <c r="C337" s="19" t="s">
        <v>36</v>
      </c>
      <c r="D337" s="19" t="s">
        <v>2244</v>
      </c>
      <c r="E337" s="19" t="s">
        <v>2245</v>
      </c>
      <c r="F337" s="19" t="s">
        <v>2246</v>
      </c>
      <c r="G337" s="19" t="s">
        <v>1568</v>
      </c>
      <c r="H337" s="19" t="s">
        <v>1495</v>
      </c>
      <c r="I337" s="19" t="s">
        <v>42</v>
      </c>
      <c r="J337" s="19" t="s">
        <v>2210</v>
      </c>
      <c r="K337" s="19" t="s">
        <v>2238</v>
      </c>
      <c r="L337" s="19" t="s">
        <v>2247</v>
      </c>
      <c r="M337" s="19" t="s">
        <v>49</v>
      </c>
      <c r="N337" s="20" t="s">
        <v>621</v>
      </c>
      <c r="O337" s="20">
        <f>N337-N337*$O$5/100</f>
        <v>85</v>
      </c>
      <c r="P337" s="39"/>
      <c r="Q337" s="33">
        <f>O337*P337</f>
        <v>0</v>
      </c>
      <c r="R337" s="19" t="s">
        <v>316</v>
      </c>
      <c r="S337" s="19" t="s">
        <v>886</v>
      </c>
      <c r="T337" s="19" t="s">
        <v>2248</v>
      </c>
      <c r="U337" s="19" t="s">
        <v>89</v>
      </c>
      <c r="V337" s="19" t="s">
        <v>52</v>
      </c>
      <c r="W337" s="19" t="s">
        <v>53</v>
      </c>
      <c r="X337" s="19" t="s">
        <v>2227</v>
      </c>
      <c r="Y337" s="19" t="s">
        <v>2249</v>
      </c>
      <c r="Z337" s="21" t="s">
        <v>2250</v>
      </c>
      <c r="AA337" s="21">
        <f>P337*T337</f>
        <v>0</v>
      </c>
    </row>
    <row r="338" spans="2:27" s="17" customFormat="1" ht="127.95" customHeight="1" x14ac:dyDescent="0.2">
      <c r="B338" s="18"/>
      <c r="C338" s="19" t="s">
        <v>36</v>
      </c>
      <c r="D338" s="19" t="s">
        <v>2251</v>
      </c>
      <c r="E338" s="19" t="s">
        <v>2252</v>
      </c>
      <c r="F338" s="19" t="s">
        <v>2253</v>
      </c>
      <c r="G338" s="19" t="s">
        <v>1568</v>
      </c>
      <c r="H338" s="19" t="s">
        <v>1495</v>
      </c>
      <c r="I338" s="19" t="s">
        <v>42</v>
      </c>
      <c r="J338" s="19" t="s">
        <v>2210</v>
      </c>
      <c r="K338" s="19" t="s">
        <v>2254</v>
      </c>
      <c r="L338" s="19" t="s">
        <v>2255</v>
      </c>
      <c r="M338" s="19" t="s">
        <v>49</v>
      </c>
      <c r="N338" s="20" t="s">
        <v>679</v>
      </c>
      <c r="O338" s="20">
        <f>N338-N338*$O$5/100</f>
        <v>95</v>
      </c>
      <c r="P338" s="39"/>
      <c r="Q338" s="33">
        <f>O338*P338</f>
        <v>0</v>
      </c>
      <c r="R338" s="19" t="s">
        <v>316</v>
      </c>
      <c r="S338" s="19" t="s">
        <v>236</v>
      </c>
      <c r="T338" s="19" t="s">
        <v>96</v>
      </c>
      <c r="U338" s="19" t="s">
        <v>363</v>
      </c>
      <c r="V338" s="19" t="s">
        <v>52</v>
      </c>
      <c r="W338" s="19" t="s">
        <v>53</v>
      </c>
      <c r="X338" s="19" t="s">
        <v>2227</v>
      </c>
      <c r="Y338" s="19" t="s">
        <v>2256</v>
      </c>
      <c r="Z338" s="21" t="s">
        <v>2257</v>
      </c>
      <c r="AA338" s="21">
        <f>P338*T338</f>
        <v>0</v>
      </c>
    </row>
    <row r="339" spans="2:27" s="17" customFormat="1" ht="127.95" customHeight="1" x14ac:dyDescent="0.2">
      <c r="B339" s="18"/>
      <c r="C339" s="19" t="s">
        <v>36</v>
      </c>
      <c r="D339" s="19" t="s">
        <v>2258</v>
      </c>
      <c r="E339" s="19" t="s">
        <v>2259</v>
      </c>
      <c r="F339" s="19" t="s">
        <v>2260</v>
      </c>
      <c r="G339" s="19" t="s">
        <v>1568</v>
      </c>
      <c r="H339" s="19" t="s">
        <v>1495</v>
      </c>
      <c r="I339" s="19" t="s">
        <v>42</v>
      </c>
      <c r="J339" s="19" t="s">
        <v>2210</v>
      </c>
      <c r="K339" s="19" t="s">
        <v>2254</v>
      </c>
      <c r="L339" s="19" t="s">
        <v>2261</v>
      </c>
      <c r="M339" s="19" t="s">
        <v>49</v>
      </c>
      <c r="N339" s="20" t="s">
        <v>621</v>
      </c>
      <c r="O339" s="20">
        <f>N339-N339*$O$5/100</f>
        <v>85</v>
      </c>
      <c r="P339" s="39"/>
      <c r="Q339" s="33">
        <f>O339*P339</f>
        <v>0</v>
      </c>
      <c r="R339" s="19" t="s">
        <v>316</v>
      </c>
      <c r="S339" s="19" t="s">
        <v>886</v>
      </c>
      <c r="T339" s="19" t="s">
        <v>281</v>
      </c>
      <c r="U339" s="19" t="s">
        <v>363</v>
      </c>
      <c r="V339" s="19" t="s">
        <v>52</v>
      </c>
      <c r="W339" s="19" t="s">
        <v>53</v>
      </c>
      <c r="X339" s="19" t="s">
        <v>2241</v>
      </c>
      <c r="Y339" s="19" t="s">
        <v>2262</v>
      </c>
      <c r="Z339" s="21" t="s">
        <v>2263</v>
      </c>
      <c r="AA339" s="21">
        <f>P339*T339</f>
        <v>0</v>
      </c>
    </row>
    <row r="340" spans="2:27" s="17" customFormat="1" ht="127.95" customHeight="1" x14ac:dyDescent="0.2">
      <c r="B340" s="18"/>
      <c r="C340" s="19" t="s">
        <v>36</v>
      </c>
      <c r="D340" s="19" t="s">
        <v>2264</v>
      </c>
      <c r="E340" s="19" t="s">
        <v>2265</v>
      </c>
      <c r="F340" s="19" t="s">
        <v>2266</v>
      </c>
      <c r="G340" s="19" t="s">
        <v>1568</v>
      </c>
      <c r="H340" s="19" t="s">
        <v>1495</v>
      </c>
      <c r="I340" s="19" t="s">
        <v>42</v>
      </c>
      <c r="J340" s="19" t="s">
        <v>2210</v>
      </c>
      <c r="K340" s="19" t="s">
        <v>2254</v>
      </c>
      <c r="L340" s="19" t="s">
        <v>2267</v>
      </c>
      <c r="M340" s="19" t="s">
        <v>49</v>
      </c>
      <c r="N340" s="20" t="s">
        <v>516</v>
      </c>
      <c r="O340" s="20">
        <f>N340-N340*$O$5/100</f>
        <v>70</v>
      </c>
      <c r="P340" s="39"/>
      <c r="Q340" s="33">
        <f>O340*P340</f>
        <v>0</v>
      </c>
      <c r="R340" s="19" t="s">
        <v>316</v>
      </c>
      <c r="S340" s="19" t="s">
        <v>236</v>
      </c>
      <c r="T340" s="19" t="s">
        <v>2240</v>
      </c>
      <c r="U340" s="19" t="s">
        <v>406</v>
      </c>
      <c r="V340" s="19" t="s">
        <v>52</v>
      </c>
      <c r="W340" s="19" t="s">
        <v>53</v>
      </c>
      <c r="X340" s="19" t="s">
        <v>2268</v>
      </c>
      <c r="Y340" s="19" t="s">
        <v>2269</v>
      </c>
      <c r="Z340" s="21" t="s">
        <v>2270</v>
      </c>
      <c r="AA340" s="21">
        <f>P340*T340</f>
        <v>0</v>
      </c>
    </row>
    <row r="341" spans="2:27" s="17" customFormat="1" ht="127.95" customHeight="1" x14ac:dyDescent="0.2">
      <c r="B341" s="18"/>
      <c r="C341" s="19" t="s">
        <v>36</v>
      </c>
      <c r="D341" s="19" t="s">
        <v>2271</v>
      </c>
      <c r="E341" s="19" t="s">
        <v>2272</v>
      </c>
      <c r="F341" s="19" t="s">
        <v>2273</v>
      </c>
      <c r="G341" s="19" t="s">
        <v>1568</v>
      </c>
      <c r="H341" s="19" t="s">
        <v>1495</v>
      </c>
      <c r="I341" s="19" t="s">
        <v>42</v>
      </c>
      <c r="J341" s="19" t="s">
        <v>2210</v>
      </c>
      <c r="K341" s="19" t="s">
        <v>2254</v>
      </c>
      <c r="L341" s="19" t="s">
        <v>2274</v>
      </c>
      <c r="M341" s="19" t="s">
        <v>49</v>
      </c>
      <c r="N341" s="20" t="s">
        <v>516</v>
      </c>
      <c r="O341" s="20">
        <f>N341-N341*$O$5/100</f>
        <v>70</v>
      </c>
      <c r="P341" s="39"/>
      <c r="Q341" s="33">
        <f>O341*P341</f>
        <v>0</v>
      </c>
      <c r="R341" s="19" t="s">
        <v>316</v>
      </c>
      <c r="S341" s="19" t="s">
        <v>236</v>
      </c>
      <c r="T341" s="19" t="s">
        <v>2240</v>
      </c>
      <c r="U341" s="19" t="s">
        <v>406</v>
      </c>
      <c r="V341" s="19" t="s">
        <v>52</v>
      </c>
      <c r="W341" s="19" t="s">
        <v>53</v>
      </c>
      <c r="X341" s="19" t="s">
        <v>2275</v>
      </c>
      <c r="Y341" s="19" t="s">
        <v>2276</v>
      </c>
      <c r="Z341" s="21" t="s">
        <v>2277</v>
      </c>
      <c r="AA341" s="21">
        <f>P341*T341</f>
        <v>0</v>
      </c>
    </row>
    <row r="342" spans="2:27" s="17" customFormat="1" ht="127.95" customHeight="1" x14ac:dyDescent="0.2">
      <c r="B342" s="18"/>
      <c r="C342" s="19" t="s">
        <v>36</v>
      </c>
      <c r="D342" s="19" t="s">
        <v>2278</v>
      </c>
      <c r="E342" s="19" t="s">
        <v>2279</v>
      </c>
      <c r="F342" s="19" t="s">
        <v>2280</v>
      </c>
      <c r="G342" s="19" t="s">
        <v>1568</v>
      </c>
      <c r="H342" s="19" t="s">
        <v>1495</v>
      </c>
      <c r="I342" s="19" t="s">
        <v>42</v>
      </c>
      <c r="J342" s="19" t="s">
        <v>2210</v>
      </c>
      <c r="K342" s="19" t="s">
        <v>2254</v>
      </c>
      <c r="L342" s="19" t="s">
        <v>2281</v>
      </c>
      <c r="M342" s="19" t="s">
        <v>49</v>
      </c>
      <c r="N342" s="20" t="s">
        <v>516</v>
      </c>
      <c r="O342" s="20">
        <f>N342-N342*$O$5/100</f>
        <v>70</v>
      </c>
      <c r="P342" s="39"/>
      <c r="Q342" s="33">
        <f>O342*P342</f>
        <v>0</v>
      </c>
      <c r="R342" s="19" t="s">
        <v>316</v>
      </c>
      <c r="S342" s="19" t="s">
        <v>236</v>
      </c>
      <c r="T342" s="19" t="s">
        <v>2240</v>
      </c>
      <c r="U342" s="19" t="s">
        <v>406</v>
      </c>
      <c r="V342" s="19" t="s">
        <v>52</v>
      </c>
      <c r="W342" s="19" t="s">
        <v>53</v>
      </c>
      <c r="X342" s="19" t="s">
        <v>2227</v>
      </c>
      <c r="Y342" s="19" t="s">
        <v>2282</v>
      </c>
      <c r="Z342" s="21" t="s">
        <v>2283</v>
      </c>
      <c r="AA342" s="21">
        <f>P342*T342</f>
        <v>0</v>
      </c>
    </row>
    <row r="343" spans="2:27" s="17" customFormat="1" ht="127.95" customHeight="1" x14ac:dyDescent="0.2">
      <c r="B343" s="18"/>
      <c r="C343" s="19" t="s">
        <v>36</v>
      </c>
      <c r="D343" s="19" t="s">
        <v>2284</v>
      </c>
      <c r="E343" s="19" t="s">
        <v>2285</v>
      </c>
      <c r="F343" s="19" t="s">
        <v>2286</v>
      </c>
      <c r="G343" s="19" t="s">
        <v>1568</v>
      </c>
      <c r="H343" s="19" t="s">
        <v>1495</v>
      </c>
      <c r="I343" s="19" t="s">
        <v>42</v>
      </c>
      <c r="J343" s="19" t="s">
        <v>2210</v>
      </c>
      <c r="K343" s="19" t="s">
        <v>2254</v>
      </c>
      <c r="L343" s="19" t="s">
        <v>2287</v>
      </c>
      <c r="M343" s="19" t="s">
        <v>49</v>
      </c>
      <c r="N343" s="20" t="s">
        <v>516</v>
      </c>
      <c r="O343" s="20">
        <f>N343-N343*$O$5/100</f>
        <v>70</v>
      </c>
      <c r="P343" s="39"/>
      <c r="Q343" s="33">
        <f>O343*P343</f>
        <v>0</v>
      </c>
      <c r="R343" s="19" t="s">
        <v>316</v>
      </c>
      <c r="S343" s="19" t="s">
        <v>236</v>
      </c>
      <c r="T343" s="19" t="s">
        <v>2240</v>
      </c>
      <c r="U343" s="19" t="s">
        <v>406</v>
      </c>
      <c r="V343" s="19" t="s">
        <v>52</v>
      </c>
      <c r="W343" s="19" t="s">
        <v>53</v>
      </c>
      <c r="X343" s="19" t="s">
        <v>2227</v>
      </c>
      <c r="Y343" s="19" t="s">
        <v>2288</v>
      </c>
      <c r="Z343" s="21" t="s">
        <v>2289</v>
      </c>
      <c r="AA343" s="21">
        <f>P343*T343</f>
        <v>0</v>
      </c>
    </row>
    <row r="344" spans="2:27" s="17" customFormat="1" ht="127.95" customHeight="1" x14ac:dyDescent="0.2">
      <c r="B344" s="18"/>
      <c r="C344" s="19" t="s">
        <v>36</v>
      </c>
      <c r="D344" s="19" t="s">
        <v>2290</v>
      </c>
      <c r="E344" s="19" t="s">
        <v>2291</v>
      </c>
      <c r="F344" s="19" t="s">
        <v>2292</v>
      </c>
      <c r="G344" s="19" t="s">
        <v>1568</v>
      </c>
      <c r="H344" s="19" t="s">
        <v>1495</v>
      </c>
      <c r="I344" s="19" t="s">
        <v>42</v>
      </c>
      <c r="J344" s="19" t="s">
        <v>2210</v>
      </c>
      <c r="K344" s="19" t="s">
        <v>2254</v>
      </c>
      <c r="L344" s="19" t="s">
        <v>2293</v>
      </c>
      <c r="M344" s="19" t="s">
        <v>49</v>
      </c>
      <c r="N344" s="20" t="s">
        <v>516</v>
      </c>
      <c r="O344" s="20">
        <f>N344-N344*$O$5/100</f>
        <v>70</v>
      </c>
      <c r="P344" s="39"/>
      <c r="Q344" s="33">
        <f>O344*P344</f>
        <v>0</v>
      </c>
      <c r="R344" s="19" t="s">
        <v>316</v>
      </c>
      <c r="S344" s="19" t="s">
        <v>1000</v>
      </c>
      <c r="T344" s="19" t="s">
        <v>2240</v>
      </c>
      <c r="U344" s="19" t="s">
        <v>406</v>
      </c>
      <c r="V344" s="19" t="s">
        <v>52</v>
      </c>
      <c r="W344" s="19" t="s">
        <v>53</v>
      </c>
      <c r="X344" s="19" t="s">
        <v>2227</v>
      </c>
      <c r="Y344" s="19" t="s">
        <v>2294</v>
      </c>
      <c r="Z344" s="21" t="s">
        <v>2295</v>
      </c>
      <c r="AA344" s="21">
        <f>P344*T344</f>
        <v>0</v>
      </c>
    </row>
    <row r="345" spans="2:27" s="17" customFormat="1" ht="127.95" customHeight="1" x14ac:dyDescent="0.2">
      <c r="B345" s="18"/>
      <c r="C345" s="18"/>
      <c r="D345" s="18" t="s">
        <v>2296</v>
      </c>
      <c r="E345" s="18" t="s">
        <v>2297</v>
      </c>
      <c r="F345" s="18" t="s">
        <v>2298</v>
      </c>
      <c r="G345" s="18" t="s">
        <v>1568</v>
      </c>
      <c r="H345" s="18" t="s">
        <v>1495</v>
      </c>
      <c r="I345" s="18" t="s">
        <v>42</v>
      </c>
      <c r="J345" s="18"/>
      <c r="K345" s="18" t="s">
        <v>2299</v>
      </c>
      <c r="L345" s="18" t="s">
        <v>2300</v>
      </c>
      <c r="M345" s="18" t="s">
        <v>49</v>
      </c>
      <c r="N345" s="24" t="s">
        <v>236</v>
      </c>
      <c r="O345" s="24">
        <f>N345-N345*$O$5/100</f>
        <v>160</v>
      </c>
      <c r="P345" s="41"/>
      <c r="Q345" s="35">
        <f>O345*P345</f>
        <v>0</v>
      </c>
      <c r="R345" s="18" t="s">
        <v>316</v>
      </c>
      <c r="S345" s="18" t="s">
        <v>473</v>
      </c>
      <c r="T345" s="18" t="s">
        <v>2301</v>
      </c>
      <c r="U345" s="18" t="s">
        <v>62</v>
      </c>
      <c r="V345" s="18" t="s">
        <v>52</v>
      </c>
      <c r="W345" s="18" t="s">
        <v>53</v>
      </c>
      <c r="X345" s="18" t="s">
        <v>2302</v>
      </c>
      <c r="Y345" s="18" t="s">
        <v>2303</v>
      </c>
      <c r="Z345" s="21" t="s">
        <v>2304</v>
      </c>
      <c r="AA345" s="21">
        <f>P345*T345</f>
        <v>0</v>
      </c>
    </row>
    <row r="346" spans="2:27" s="17" customFormat="1" ht="127.95" customHeight="1" x14ac:dyDescent="0.2">
      <c r="B346" s="18"/>
      <c r="C346" s="19" t="s">
        <v>36</v>
      </c>
      <c r="D346" s="19" t="s">
        <v>2305</v>
      </c>
      <c r="E346" s="19" t="s">
        <v>2306</v>
      </c>
      <c r="F346" s="19" t="s">
        <v>2307</v>
      </c>
      <c r="G346" s="19" t="s">
        <v>1568</v>
      </c>
      <c r="H346" s="19" t="s">
        <v>1495</v>
      </c>
      <c r="I346" s="19" t="s">
        <v>42</v>
      </c>
      <c r="J346" s="19" t="s">
        <v>2308</v>
      </c>
      <c r="K346" s="19" t="s">
        <v>2309</v>
      </c>
      <c r="L346" s="19" t="s">
        <v>2310</v>
      </c>
      <c r="M346" s="19" t="s">
        <v>49</v>
      </c>
      <c r="N346" s="20" t="s">
        <v>711</v>
      </c>
      <c r="O346" s="20">
        <f>N346-N346*$O$5/100</f>
        <v>100</v>
      </c>
      <c r="P346" s="39"/>
      <c r="Q346" s="33">
        <f>O346*P346</f>
        <v>0</v>
      </c>
      <c r="R346" s="19" t="s">
        <v>316</v>
      </c>
      <c r="S346" s="19" t="s">
        <v>1056</v>
      </c>
      <c r="T346" s="19" t="s">
        <v>298</v>
      </c>
      <c r="U346" s="19" t="s">
        <v>89</v>
      </c>
      <c r="V346" s="19" t="s">
        <v>52</v>
      </c>
      <c r="W346" s="19" t="s">
        <v>53</v>
      </c>
      <c r="X346" s="19" t="s">
        <v>2311</v>
      </c>
      <c r="Y346" s="19" t="s">
        <v>2312</v>
      </c>
      <c r="Z346" s="21" t="s">
        <v>2313</v>
      </c>
      <c r="AA346" s="21">
        <f>P346*T346</f>
        <v>0</v>
      </c>
    </row>
    <row r="347" spans="2:27" s="17" customFormat="1" ht="127.95" customHeight="1" x14ac:dyDescent="0.2">
      <c r="B347" s="18"/>
      <c r="C347" s="19" t="s">
        <v>36</v>
      </c>
      <c r="D347" s="19" t="s">
        <v>2314</v>
      </c>
      <c r="E347" s="19" t="s">
        <v>2315</v>
      </c>
      <c r="F347" s="19" t="s">
        <v>2316</v>
      </c>
      <c r="G347" s="19" t="s">
        <v>1568</v>
      </c>
      <c r="H347" s="19" t="s">
        <v>1495</v>
      </c>
      <c r="I347" s="19" t="s">
        <v>42</v>
      </c>
      <c r="J347" s="19" t="s">
        <v>2308</v>
      </c>
      <c r="K347" s="19" t="s">
        <v>2309</v>
      </c>
      <c r="L347" s="19" t="s">
        <v>2317</v>
      </c>
      <c r="M347" s="19" t="s">
        <v>49</v>
      </c>
      <c r="N347" s="20" t="s">
        <v>711</v>
      </c>
      <c r="O347" s="20">
        <f>N347-N347*$O$5/100</f>
        <v>100</v>
      </c>
      <c r="P347" s="39"/>
      <c r="Q347" s="33">
        <f>O347*P347</f>
        <v>0</v>
      </c>
      <c r="R347" s="19" t="s">
        <v>316</v>
      </c>
      <c r="S347" s="19" t="s">
        <v>941</v>
      </c>
      <c r="T347" s="19" t="s">
        <v>258</v>
      </c>
      <c r="U347" s="19" t="s">
        <v>89</v>
      </c>
      <c r="V347" s="19" t="s">
        <v>52</v>
      </c>
      <c r="W347" s="19" t="s">
        <v>53</v>
      </c>
      <c r="X347" s="19" t="s">
        <v>2318</v>
      </c>
      <c r="Y347" s="19" t="s">
        <v>2319</v>
      </c>
      <c r="Z347" s="21" t="s">
        <v>2320</v>
      </c>
      <c r="AA347" s="21">
        <f>P347*T347</f>
        <v>0</v>
      </c>
    </row>
    <row r="348" spans="2:27" s="17" customFormat="1" ht="127.95" customHeight="1" x14ac:dyDescent="0.2">
      <c r="B348" s="18"/>
      <c r="C348" s="19" t="s">
        <v>36</v>
      </c>
      <c r="D348" s="19" t="s">
        <v>2321</v>
      </c>
      <c r="E348" s="19" t="s">
        <v>2322</v>
      </c>
      <c r="F348" s="19" t="s">
        <v>2323</v>
      </c>
      <c r="G348" s="19" t="s">
        <v>1568</v>
      </c>
      <c r="H348" s="19" t="s">
        <v>1495</v>
      </c>
      <c r="I348" s="19" t="s">
        <v>42</v>
      </c>
      <c r="J348" s="19" t="s">
        <v>2308</v>
      </c>
      <c r="K348" s="19" t="s">
        <v>2309</v>
      </c>
      <c r="L348" s="19" t="s">
        <v>2324</v>
      </c>
      <c r="M348" s="19" t="s">
        <v>49</v>
      </c>
      <c r="N348" s="20" t="s">
        <v>711</v>
      </c>
      <c r="O348" s="20">
        <f>N348-N348*$O$5/100</f>
        <v>100</v>
      </c>
      <c r="P348" s="39"/>
      <c r="Q348" s="33">
        <f>O348*P348</f>
        <v>0</v>
      </c>
      <c r="R348" s="19" t="s">
        <v>316</v>
      </c>
      <c r="S348" s="19" t="s">
        <v>1056</v>
      </c>
      <c r="T348" s="19" t="s">
        <v>298</v>
      </c>
      <c r="U348" s="19" t="s">
        <v>89</v>
      </c>
      <c r="V348" s="19" t="s">
        <v>52</v>
      </c>
      <c r="W348" s="19" t="s">
        <v>53</v>
      </c>
      <c r="X348" s="19" t="s">
        <v>2318</v>
      </c>
      <c r="Y348" s="19" t="s">
        <v>2325</v>
      </c>
      <c r="Z348" s="21" t="s">
        <v>2326</v>
      </c>
      <c r="AA348" s="21">
        <f>P348*T348</f>
        <v>0</v>
      </c>
    </row>
    <row r="349" spans="2:27" s="17" customFormat="1" ht="127.95" customHeight="1" x14ac:dyDescent="0.2">
      <c r="B349" s="18"/>
      <c r="C349" s="19" t="s">
        <v>36</v>
      </c>
      <c r="D349" s="19" t="s">
        <v>2327</v>
      </c>
      <c r="E349" s="19" t="s">
        <v>2328</v>
      </c>
      <c r="F349" s="19" t="s">
        <v>2329</v>
      </c>
      <c r="G349" s="19" t="s">
        <v>1568</v>
      </c>
      <c r="H349" s="19" t="s">
        <v>1495</v>
      </c>
      <c r="I349" s="19" t="s">
        <v>42</v>
      </c>
      <c r="J349" s="19" t="s">
        <v>2308</v>
      </c>
      <c r="K349" s="19" t="s">
        <v>2309</v>
      </c>
      <c r="L349" s="19" t="s">
        <v>2330</v>
      </c>
      <c r="M349" s="19" t="s">
        <v>49</v>
      </c>
      <c r="N349" s="20" t="s">
        <v>711</v>
      </c>
      <c r="O349" s="20">
        <f>N349-N349*$O$5/100</f>
        <v>100</v>
      </c>
      <c r="P349" s="39"/>
      <c r="Q349" s="33">
        <f>O349*P349</f>
        <v>0</v>
      </c>
      <c r="R349" s="19" t="s">
        <v>316</v>
      </c>
      <c r="S349" s="19" t="s">
        <v>1000</v>
      </c>
      <c r="T349" s="19" t="s">
        <v>237</v>
      </c>
      <c r="U349" s="19" t="s">
        <v>89</v>
      </c>
      <c r="V349" s="19" t="s">
        <v>52</v>
      </c>
      <c r="W349" s="19" t="s">
        <v>53</v>
      </c>
      <c r="X349" s="19" t="s">
        <v>2318</v>
      </c>
      <c r="Y349" s="19" t="s">
        <v>2331</v>
      </c>
      <c r="Z349" s="21" t="s">
        <v>2332</v>
      </c>
      <c r="AA349" s="21">
        <f>P349*T349</f>
        <v>0</v>
      </c>
    </row>
    <row r="350" spans="2:27" s="17" customFormat="1" ht="127.95" customHeight="1" x14ac:dyDescent="0.2">
      <c r="B350" s="18"/>
      <c r="C350" s="19" t="s">
        <v>36</v>
      </c>
      <c r="D350" s="19" t="s">
        <v>2333</v>
      </c>
      <c r="E350" s="19" t="s">
        <v>2334</v>
      </c>
      <c r="F350" s="19" t="s">
        <v>2335</v>
      </c>
      <c r="G350" s="19" t="s">
        <v>1568</v>
      </c>
      <c r="H350" s="19" t="s">
        <v>1495</v>
      </c>
      <c r="I350" s="19" t="s">
        <v>42</v>
      </c>
      <c r="J350" s="19" t="s">
        <v>2308</v>
      </c>
      <c r="K350" s="19" t="s">
        <v>2309</v>
      </c>
      <c r="L350" s="19" t="s">
        <v>2336</v>
      </c>
      <c r="M350" s="19" t="s">
        <v>49</v>
      </c>
      <c r="N350" s="20" t="s">
        <v>711</v>
      </c>
      <c r="O350" s="20">
        <f>N350-N350*$O$5/100</f>
        <v>100</v>
      </c>
      <c r="P350" s="39"/>
      <c r="Q350" s="33">
        <f>O350*P350</f>
        <v>0</v>
      </c>
      <c r="R350" s="19" t="s">
        <v>316</v>
      </c>
      <c r="S350" s="19" t="s">
        <v>1000</v>
      </c>
      <c r="T350" s="19" t="s">
        <v>237</v>
      </c>
      <c r="U350" s="19" t="s">
        <v>82</v>
      </c>
      <c r="V350" s="19" t="s">
        <v>52</v>
      </c>
      <c r="W350" s="19" t="s">
        <v>53</v>
      </c>
      <c r="X350" s="19" t="s">
        <v>2318</v>
      </c>
      <c r="Y350" s="19" t="s">
        <v>2337</v>
      </c>
      <c r="Z350" s="21" t="s">
        <v>2338</v>
      </c>
      <c r="AA350" s="21">
        <f>P350*T350</f>
        <v>0</v>
      </c>
    </row>
    <row r="351" spans="2:27" s="17" customFormat="1" ht="127.95" customHeight="1" x14ac:dyDescent="0.2">
      <c r="B351" s="18"/>
      <c r="C351" s="19" t="s">
        <v>36</v>
      </c>
      <c r="D351" s="19" t="s">
        <v>2339</v>
      </c>
      <c r="E351" s="19" t="s">
        <v>2340</v>
      </c>
      <c r="F351" s="19" t="s">
        <v>2341</v>
      </c>
      <c r="G351" s="19" t="s">
        <v>1568</v>
      </c>
      <c r="H351" s="19" t="s">
        <v>1495</v>
      </c>
      <c r="I351" s="19" t="s">
        <v>42</v>
      </c>
      <c r="J351" s="19" t="s">
        <v>2308</v>
      </c>
      <c r="K351" s="19" t="s">
        <v>2309</v>
      </c>
      <c r="L351" s="19" t="s">
        <v>2342</v>
      </c>
      <c r="M351" s="19" t="s">
        <v>49</v>
      </c>
      <c r="N351" s="20" t="s">
        <v>711</v>
      </c>
      <c r="O351" s="20">
        <f>N351-N351*$O$5/100</f>
        <v>100</v>
      </c>
      <c r="P351" s="39"/>
      <c r="Q351" s="33">
        <f>O351*P351</f>
        <v>0</v>
      </c>
      <c r="R351" s="19" t="s">
        <v>316</v>
      </c>
      <c r="S351" s="19" t="s">
        <v>941</v>
      </c>
      <c r="T351" s="19" t="s">
        <v>258</v>
      </c>
      <c r="U351" s="19" t="s">
        <v>82</v>
      </c>
      <c r="V351" s="19" t="s">
        <v>52</v>
      </c>
      <c r="W351" s="19" t="s">
        <v>53</v>
      </c>
      <c r="X351" s="19" t="s">
        <v>2318</v>
      </c>
      <c r="Y351" s="19" t="s">
        <v>2343</v>
      </c>
      <c r="Z351" s="21" t="s">
        <v>2344</v>
      </c>
      <c r="AA351" s="21">
        <f>P351*T351</f>
        <v>0</v>
      </c>
    </row>
    <row r="352" spans="2:27" s="17" customFormat="1" ht="127.95" customHeight="1" x14ac:dyDescent="0.2">
      <c r="B352" s="18"/>
      <c r="C352" s="19" t="s">
        <v>36</v>
      </c>
      <c r="D352" s="19" t="s">
        <v>2345</v>
      </c>
      <c r="E352" s="19" t="s">
        <v>2346</v>
      </c>
      <c r="F352" s="19" t="s">
        <v>2347</v>
      </c>
      <c r="G352" s="19" t="s">
        <v>1568</v>
      </c>
      <c r="H352" s="19" t="s">
        <v>1495</v>
      </c>
      <c r="I352" s="19" t="s">
        <v>42</v>
      </c>
      <c r="J352" s="19" t="s">
        <v>2308</v>
      </c>
      <c r="K352" s="19" t="s">
        <v>2309</v>
      </c>
      <c r="L352" s="19" t="s">
        <v>2348</v>
      </c>
      <c r="M352" s="19" t="s">
        <v>49</v>
      </c>
      <c r="N352" s="20" t="s">
        <v>711</v>
      </c>
      <c r="O352" s="20">
        <f>N352-N352*$O$5/100</f>
        <v>100</v>
      </c>
      <c r="P352" s="39"/>
      <c r="Q352" s="33">
        <f>O352*P352</f>
        <v>0</v>
      </c>
      <c r="R352" s="19" t="s">
        <v>316</v>
      </c>
      <c r="S352" s="19" t="s">
        <v>941</v>
      </c>
      <c r="T352" s="19" t="s">
        <v>258</v>
      </c>
      <c r="U352" s="19" t="s">
        <v>82</v>
      </c>
      <c r="V352" s="19" t="s">
        <v>52</v>
      </c>
      <c r="W352" s="19" t="s">
        <v>53</v>
      </c>
      <c r="X352" s="19" t="s">
        <v>2349</v>
      </c>
      <c r="Y352" s="19" t="s">
        <v>2350</v>
      </c>
      <c r="Z352" s="21" t="s">
        <v>2351</v>
      </c>
      <c r="AA352" s="21">
        <f>P352*T352</f>
        <v>0</v>
      </c>
    </row>
    <row r="353" spans="2:27" s="17" customFormat="1" ht="127.95" customHeight="1" x14ac:dyDescent="0.2">
      <c r="B353" s="18"/>
      <c r="C353" s="19" t="s">
        <v>36</v>
      </c>
      <c r="D353" s="19" t="s">
        <v>2352</v>
      </c>
      <c r="E353" s="19" t="s">
        <v>2353</v>
      </c>
      <c r="F353" s="19" t="s">
        <v>2354</v>
      </c>
      <c r="G353" s="19" t="s">
        <v>1568</v>
      </c>
      <c r="H353" s="19" t="s">
        <v>1495</v>
      </c>
      <c r="I353" s="19" t="s">
        <v>42</v>
      </c>
      <c r="J353" s="19" t="s">
        <v>2355</v>
      </c>
      <c r="K353" s="19" t="s">
        <v>2356</v>
      </c>
      <c r="L353" s="19" t="s">
        <v>2355</v>
      </c>
      <c r="M353" s="19" t="s">
        <v>49</v>
      </c>
      <c r="N353" s="20" t="s">
        <v>679</v>
      </c>
      <c r="O353" s="20">
        <f>N353-N353*$O$5/100</f>
        <v>95</v>
      </c>
      <c r="P353" s="39"/>
      <c r="Q353" s="33">
        <f>O353*P353</f>
        <v>0</v>
      </c>
      <c r="R353" s="19" t="s">
        <v>316</v>
      </c>
      <c r="S353" s="19" t="s">
        <v>1486</v>
      </c>
      <c r="T353" s="19" t="s">
        <v>2357</v>
      </c>
      <c r="U353" s="19" t="s">
        <v>89</v>
      </c>
      <c r="V353" s="19" t="s">
        <v>52</v>
      </c>
      <c r="W353" s="19" t="s">
        <v>53</v>
      </c>
      <c r="X353" s="19" t="s">
        <v>2358</v>
      </c>
      <c r="Y353" s="19" t="s">
        <v>2359</v>
      </c>
      <c r="Z353" s="21" t="s">
        <v>2360</v>
      </c>
      <c r="AA353" s="21">
        <f>P353*T353</f>
        <v>0</v>
      </c>
    </row>
    <row r="354" spans="2:27" s="17" customFormat="1" ht="127.95" customHeight="1" x14ac:dyDescent="0.2">
      <c r="B354" s="18"/>
      <c r="C354" s="19" t="s">
        <v>36</v>
      </c>
      <c r="D354" s="19" t="s">
        <v>2361</v>
      </c>
      <c r="E354" s="19" t="s">
        <v>2362</v>
      </c>
      <c r="F354" s="19" t="s">
        <v>2363</v>
      </c>
      <c r="G354" s="19" t="s">
        <v>1568</v>
      </c>
      <c r="H354" s="19" t="s">
        <v>1495</v>
      </c>
      <c r="I354" s="19" t="s">
        <v>42</v>
      </c>
      <c r="J354" s="19" t="s">
        <v>2355</v>
      </c>
      <c r="K354" s="19" t="s">
        <v>2356</v>
      </c>
      <c r="L354" s="19" t="s">
        <v>2364</v>
      </c>
      <c r="M354" s="19" t="s">
        <v>49</v>
      </c>
      <c r="N354" s="20" t="s">
        <v>679</v>
      </c>
      <c r="O354" s="20">
        <f>N354-N354*$O$5/100</f>
        <v>95</v>
      </c>
      <c r="P354" s="39"/>
      <c r="Q354" s="33">
        <f>O354*P354</f>
        <v>0</v>
      </c>
      <c r="R354" s="19" t="s">
        <v>316</v>
      </c>
      <c r="S354" s="19" t="s">
        <v>1712</v>
      </c>
      <c r="T354" s="19" t="s">
        <v>2226</v>
      </c>
      <c r="U354" s="19" t="s">
        <v>363</v>
      </c>
      <c r="V354" s="19" t="s">
        <v>52</v>
      </c>
      <c r="W354" s="19" t="s">
        <v>53</v>
      </c>
      <c r="X354" s="19" t="s">
        <v>2365</v>
      </c>
      <c r="Y354" s="19" t="s">
        <v>2366</v>
      </c>
      <c r="Z354" s="21" t="s">
        <v>2367</v>
      </c>
      <c r="AA354" s="21">
        <f>P354*T354</f>
        <v>0</v>
      </c>
    </row>
    <row r="355" spans="2:27" s="17" customFormat="1" ht="127.95" customHeight="1" x14ac:dyDescent="0.2">
      <c r="B355" s="18"/>
      <c r="C355" s="19" t="s">
        <v>36</v>
      </c>
      <c r="D355" s="19" t="s">
        <v>2368</v>
      </c>
      <c r="E355" s="19" t="s">
        <v>2369</v>
      </c>
      <c r="F355" s="19" t="s">
        <v>2370</v>
      </c>
      <c r="G355" s="19" t="s">
        <v>1568</v>
      </c>
      <c r="H355" s="19" t="s">
        <v>1495</v>
      </c>
      <c r="I355" s="19" t="s">
        <v>42</v>
      </c>
      <c r="J355" s="19" t="s">
        <v>2355</v>
      </c>
      <c r="K355" s="19" t="s">
        <v>2356</v>
      </c>
      <c r="L355" s="19" t="s">
        <v>2371</v>
      </c>
      <c r="M355" s="19" t="s">
        <v>49</v>
      </c>
      <c r="N355" s="20" t="s">
        <v>679</v>
      </c>
      <c r="O355" s="20">
        <f>N355-N355*$O$5/100</f>
        <v>95</v>
      </c>
      <c r="P355" s="39"/>
      <c r="Q355" s="33">
        <f>O355*P355</f>
        <v>0</v>
      </c>
      <c r="R355" s="19" t="s">
        <v>316</v>
      </c>
      <c r="S355" s="19" t="s">
        <v>1486</v>
      </c>
      <c r="T355" s="19" t="s">
        <v>2226</v>
      </c>
      <c r="U355" s="19" t="s">
        <v>363</v>
      </c>
      <c r="V355" s="19" t="s">
        <v>52</v>
      </c>
      <c r="W355" s="19" t="s">
        <v>53</v>
      </c>
      <c r="X355" s="19" t="s">
        <v>2358</v>
      </c>
      <c r="Y355" s="19" t="s">
        <v>2372</v>
      </c>
      <c r="Z355" s="21" t="s">
        <v>2373</v>
      </c>
      <c r="AA355" s="21">
        <f>P355*T355</f>
        <v>0</v>
      </c>
    </row>
    <row r="356" spans="2:27" s="17" customFormat="1" ht="127.95" customHeight="1" x14ac:dyDescent="0.2">
      <c r="B356" s="18"/>
      <c r="C356" s="19" t="s">
        <v>36</v>
      </c>
      <c r="D356" s="19" t="s">
        <v>2374</v>
      </c>
      <c r="E356" s="19" t="s">
        <v>2375</v>
      </c>
      <c r="F356" s="19" t="s">
        <v>2376</v>
      </c>
      <c r="G356" s="19" t="s">
        <v>1568</v>
      </c>
      <c r="H356" s="19" t="s">
        <v>1495</v>
      </c>
      <c r="I356" s="19" t="s">
        <v>42</v>
      </c>
      <c r="J356" s="19" t="s">
        <v>2355</v>
      </c>
      <c r="K356" s="19" t="s">
        <v>2356</v>
      </c>
      <c r="L356" s="19" t="s">
        <v>2377</v>
      </c>
      <c r="M356" s="19" t="s">
        <v>49</v>
      </c>
      <c r="N356" s="20" t="s">
        <v>679</v>
      </c>
      <c r="O356" s="20">
        <f>N356-N356*$O$5/100</f>
        <v>95</v>
      </c>
      <c r="P356" s="39"/>
      <c r="Q356" s="33">
        <f>O356*P356</f>
        <v>0</v>
      </c>
      <c r="R356" s="19" t="s">
        <v>316</v>
      </c>
      <c r="S356" s="19" t="s">
        <v>1486</v>
      </c>
      <c r="T356" s="19" t="s">
        <v>2248</v>
      </c>
      <c r="U356" s="19" t="s">
        <v>89</v>
      </c>
      <c r="V356" s="19" t="s">
        <v>52</v>
      </c>
      <c r="W356" s="19" t="s">
        <v>53</v>
      </c>
      <c r="X356" s="19" t="s">
        <v>2378</v>
      </c>
      <c r="Y356" s="19" t="s">
        <v>2379</v>
      </c>
      <c r="Z356" s="21" t="s">
        <v>2380</v>
      </c>
      <c r="AA356" s="21">
        <f>P356*T356</f>
        <v>0</v>
      </c>
    </row>
    <row r="357" spans="2:27" s="17" customFormat="1" ht="127.95" customHeight="1" x14ac:dyDescent="0.2">
      <c r="B357" s="18"/>
      <c r="C357" s="19" t="s">
        <v>36</v>
      </c>
      <c r="D357" s="19" t="s">
        <v>2381</v>
      </c>
      <c r="E357" s="19" t="s">
        <v>2382</v>
      </c>
      <c r="F357" s="19" t="s">
        <v>2383</v>
      </c>
      <c r="G357" s="19" t="s">
        <v>1568</v>
      </c>
      <c r="H357" s="19" t="s">
        <v>1495</v>
      </c>
      <c r="I357" s="19" t="s">
        <v>42</v>
      </c>
      <c r="J357" s="19" t="s">
        <v>2355</v>
      </c>
      <c r="K357" s="19" t="s">
        <v>2356</v>
      </c>
      <c r="L357" s="19" t="s">
        <v>2384</v>
      </c>
      <c r="M357" s="19" t="s">
        <v>49</v>
      </c>
      <c r="N357" s="20" t="s">
        <v>679</v>
      </c>
      <c r="O357" s="20">
        <f>N357-N357*$O$5/100</f>
        <v>95</v>
      </c>
      <c r="P357" s="39"/>
      <c r="Q357" s="33">
        <f>O357*P357</f>
        <v>0</v>
      </c>
      <c r="R357" s="19" t="s">
        <v>316</v>
      </c>
      <c r="S357" s="19" t="s">
        <v>1440</v>
      </c>
      <c r="T357" s="19" t="s">
        <v>1827</v>
      </c>
      <c r="U357" s="19" t="s">
        <v>89</v>
      </c>
      <c r="V357" s="19" t="s">
        <v>52</v>
      </c>
      <c r="W357" s="19" t="s">
        <v>53</v>
      </c>
      <c r="X357" s="19" t="s">
        <v>2378</v>
      </c>
      <c r="Y357" s="19" t="s">
        <v>2385</v>
      </c>
      <c r="Z357" s="21" t="s">
        <v>2386</v>
      </c>
      <c r="AA357" s="21">
        <f>P357*T357</f>
        <v>0</v>
      </c>
    </row>
    <row r="358" spans="2:27" s="17" customFormat="1" ht="127.95" customHeight="1" x14ac:dyDescent="0.2">
      <c r="B358" s="18"/>
      <c r="C358" s="19" t="s">
        <v>36</v>
      </c>
      <c r="D358" s="19" t="s">
        <v>2387</v>
      </c>
      <c r="E358" s="19" t="s">
        <v>2388</v>
      </c>
      <c r="F358" s="19" t="s">
        <v>2389</v>
      </c>
      <c r="G358" s="19" t="s">
        <v>1568</v>
      </c>
      <c r="H358" s="19" t="s">
        <v>1495</v>
      </c>
      <c r="I358" s="19" t="s">
        <v>42</v>
      </c>
      <c r="J358" s="19" t="s">
        <v>2355</v>
      </c>
      <c r="K358" s="19" t="s">
        <v>2356</v>
      </c>
      <c r="L358" s="19" t="s">
        <v>2390</v>
      </c>
      <c r="M358" s="19" t="s">
        <v>49</v>
      </c>
      <c r="N358" s="20" t="s">
        <v>679</v>
      </c>
      <c r="O358" s="20">
        <f>N358-N358*$O$5/100</f>
        <v>95</v>
      </c>
      <c r="P358" s="39"/>
      <c r="Q358" s="33">
        <f>O358*P358</f>
        <v>0</v>
      </c>
      <c r="R358" s="19" t="s">
        <v>316</v>
      </c>
      <c r="S358" s="19" t="s">
        <v>1388</v>
      </c>
      <c r="T358" s="19" t="s">
        <v>2248</v>
      </c>
      <c r="U358" s="19" t="s">
        <v>89</v>
      </c>
      <c r="V358" s="19" t="s">
        <v>52</v>
      </c>
      <c r="W358" s="19" t="s">
        <v>53</v>
      </c>
      <c r="X358" s="19" t="s">
        <v>2358</v>
      </c>
      <c r="Y358" s="19" t="s">
        <v>2391</v>
      </c>
      <c r="Z358" s="21" t="s">
        <v>2392</v>
      </c>
      <c r="AA358" s="21">
        <f>P358*T358</f>
        <v>0</v>
      </c>
    </row>
    <row r="359" spans="2:27" s="17" customFormat="1" ht="127.95" customHeight="1" x14ac:dyDescent="0.2">
      <c r="B359" s="18"/>
      <c r="C359" s="19" t="s">
        <v>36</v>
      </c>
      <c r="D359" s="19" t="s">
        <v>2393</v>
      </c>
      <c r="E359" s="19" t="s">
        <v>2394</v>
      </c>
      <c r="F359" s="19" t="s">
        <v>2395</v>
      </c>
      <c r="G359" s="19" t="s">
        <v>1568</v>
      </c>
      <c r="H359" s="19" t="s">
        <v>1495</v>
      </c>
      <c r="I359" s="19" t="s">
        <v>42</v>
      </c>
      <c r="J359" s="19" t="s">
        <v>2355</v>
      </c>
      <c r="K359" s="19" t="s">
        <v>2356</v>
      </c>
      <c r="L359" s="19" t="s">
        <v>2396</v>
      </c>
      <c r="M359" s="19" t="s">
        <v>49</v>
      </c>
      <c r="N359" s="20" t="s">
        <v>679</v>
      </c>
      <c r="O359" s="20">
        <f>N359-N359*$O$5/100</f>
        <v>95</v>
      </c>
      <c r="P359" s="39"/>
      <c r="Q359" s="33">
        <f>O359*P359</f>
        <v>0</v>
      </c>
      <c r="R359" s="19" t="s">
        <v>316</v>
      </c>
      <c r="S359" s="19" t="s">
        <v>928</v>
      </c>
      <c r="T359" s="19" t="s">
        <v>61</v>
      </c>
      <c r="U359" s="19" t="s">
        <v>82</v>
      </c>
      <c r="V359" s="19" t="s">
        <v>52</v>
      </c>
      <c r="W359" s="19" t="s">
        <v>53</v>
      </c>
      <c r="X359" s="19" t="s">
        <v>2378</v>
      </c>
      <c r="Y359" s="19" t="s">
        <v>2397</v>
      </c>
      <c r="Z359" s="21" t="s">
        <v>2398</v>
      </c>
      <c r="AA359" s="21">
        <f>P359*T359</f>
        <v>0</v>
      </c>
    </row>
    <row r="360" spans="2:27" s="17" customFormat="1" ht="127.95" customHeight="1" x14ac:dyDescent="0.2">
      <c r="B360" s="18"/>
      <c r="C360" s="19" t="s">
        <v>36</v>
      </c>
      <c r="D360" s="19" t="s">
        <v>2399</v>
      </c>
      <c r="E360" s="19" t="s">
        <v>2400</v>
      </c>
      <c r="F360" s="19" t="s">
        <v>2401</v>
      </c>
      <c r="G360" s="19" t="s">
        <v>1568</v>
      </c>
      <c r="H360" s="19" t="s">
        <v>1495</v>
      </c>
      <c r="I360" s="19" t="s">
        <v>42</v>
      </c>
      <c r="J360" s="19" t="s">
        <v>2355</v>
      </c>
      <c r="K360" s="19" t="s">
        <v>2356</v>
      </c>
      <c r="L360" s="19" t="s">
        <v>2402</v>
      </c>
      <c r="M360" s="19" t="s">
        <v>49</v>
      </c>
      <c r="N360" s="20" t="s">
        <v>679</v>
      </c>
      <c r="O360" s="20">
        <f>N360-N360*$O$5/100</f>
        <v>95</v>
      </c>
      <c r="P360" s="39"/>
      <c r="Q360" s="33">
        <f>O360*P360</f>
        <v>0</v>
      </c>
      <c r="R360" s="19" t="s">
        <v>316</v>
      </c>
      <c r="S360" s="19" t="s">
        <v>47</v>
      </c>
      <c r="T360" s="19" t="s">
        <v>2248</v>
      </c>
      <c r="U360" s="19" t="s">
        <v>82</v>
      </c>
      <c r="V360" s="19" t="s">
        <v>52</v>
      </c>
      <c r="W360" s="19" t="s">
        <v>53</v>
      </c>
      <c r="X360" s="19" t="s">
        <v>2378</v>
      </c>
      <c r="Y360" s="19" t="s">
        <v>2403</v>
      </c>
      <c r="Z360" s="21" t="s">
        <v>2404</v>
      </c>
      <c r="AA360" s="21">
        <f>P360*T360</f>
        <v>0</v>
      </c>
    </row>
    <row r="361" spans="2:27" s="17" customFormat="1" ht="127.95" customHeight="1" x14ac:dyDescent="0.2">
      <c r="B361" s="18"/>
      <c r="C361" s="19" t="s">
        <v>36</v>
      </c>
      <c r="D361" s="19" t="s">
        <v>2405</v>
      </c>
      <c r="E361" s="19" t="s">
        <v>2406</v>
      </c>
      <c r="F361" s="19" t="s">
        <v>2407</v>
      </c>
      <c r="G361" s="19" t="s">
        <v>1568</v>
      </c>
      <c r="H361" s="19" t="s">
        <v>1495</v>
      </c>
      <c r="I361" s="19" t="s">
        <v>42</v>
      </c>
      <c r="J361" s="19" t="s">
        <v>2355</v>
      </c>
      <c r="K361" s="19" t="s">
        <v>2356</v>
      </c>
      <c r="L361" s="19" t="s">
        <v>2408</v>
      </c>
      <c r="M361" s="19" t="s">
        <v>49</v>
      </c>
      <c r="N361" s="20" t="s">
        <v>679</v>
      </c>
      <c r="O361" s="20">
        <f>N361-N361*$O$5/100</f>
        <v>95</v>
      </c>
      <c r="P361" s="39"/>
      <c r="Q361" s="33">
        <f>O361*P361</f>
        <v>0</v>
      </c>
      <c r="R361" s="19" t="s">
        <v>316</v>
      </c>
      <c r="S361" s="19" t="s">
        <v>1486</v>
      </c>
      <c r="T361" s="19" t="s">
        <v>258</v>
      </c>
      <c r="U361" s="19" t="s">
        <v>51</v>
      </c>
      <c r="V361" s="19" t="s">
        <v>52</v>
      </c>
      <c r="W361" s="19" t="s">
        <v>53</v>
      </c>
      <c r="X361" s="19" t="s">
        <v>2409</v>
      </c>
      <c r="Y361" s="19" t="s">
        <v>2410</v>
      </c>
      <c r="Z361" s="21" t="s">
        <v>2411</v>
      </c>
      <c r="AA361" s="21">
        <f>P361*T361</f>
        <v>0</v>
      </c>
    </row>
    <row r="362" spans="2:27" s="17" customFormat="1" ht="127.95" customHeight="1" x14ac:dyDescent="0.2">
      <c r="B362" s="18"/>
      <c r="C362" s="19" t="s">
        <v>36</v>
      </c>
      <c r="D362" s="19" t="s">
        <v>2412</v>
      </c>
      <c r="E362" s="19" t="s">
        <v>2413</v>
      </c>
      <c r="F362" s="19" t="s">
        <v>2414</v>
      </c>
      <c r="G362" s="19" t="s">
        <v>1568</v>
      </c>
      <c r="H362" s="19" t="s">
        <v>1495</v>
      </c>
      <c r="I362" s="19" t="s">
        <v>42</v>
      </c>
      <c r="J362" s="19" t="s">
        <v>2415</v>
      </c>
      <c r="K362" s="19" t="s">
        <v>2416</v>
      </c>
      <c r="L362" s="19" t="s">
        <v>2417</v>
      </c>
      <c r="M362" s="19" t="s">
        <v>49</v>
      </c>
      <c r="N362" s="20" t="s">
        <v>810</v>
      </c>
      <c r="O362" s="20">
        <f>N362-N362*$O$5/100</f>
        <v>115</v>
      </c>
      <c r="P362" s="39"/>
      <c r="Q362" s="33">
        <f>O362*P362</f>
        <v>0</v>
      </c>
      <c r="R362" s="19" t="s">
        <v>316</v>
      </c>
      <c r="S362" s="19" t="s">
        <v>1486</v>
      </c>
      <c r="T362" s="19" t="s">
        <v>50</v>
      </c>
      <c r="U362" s="19" t="s">
        <v>89</v>
      </c>
      <c r="V362" s="19" t="s">
        <v>52</v>
      </c>
      <c r="W362" s="19" t="s">
        <v>53</v>
      </c>
      <c r="X362" s="19" t="s">
        <v>2418</v>
      </c>
      <c r="Y362" s="19" t="s">
        <v>2419</v>
      </c>
      <c r="Z362" s="21" t="s">
        <v>2420</v>
      </c>
      <c r="AA362" s="21">
        <f>P362*T362</f>
        <v>0</v>
      </c>
    </row>
    <row r="363" spans="2:27" s="17" customFormat="1" ht="127.95" customHeight="1" x14ac:dyDescent="0.2">
      <c r="B363" s="18"/>
      <c r="C363" s="19" t="s">
        <v>36</v>
      </c>
      <c r="D363" s="19" t="s">
        <v>2421</v>
      </c>
      <c r="E363" s="19" t="s">
        <v>2422</v>
      </c>
      <c r="F363" s="19" t="s">
        <v>2423</v>
      </c>
      <c r="G363" s="19" t="s">
        <v>1568</v>
      </c>
      <c r="H363" s="19" t="s">
        <v>1495</v>
      </c>
      <c r="I363" s="19" t="s">
        <v>42</v>
      </c>
      <c r="J363" s="19" t="s">
        <v>2415</v>
      </c>
      <c r="K363" s="19" t="s">
        <v>2416</v>
      </c>
      <c r="L363" s="19" t="s">
        <v>2424</v>
      </c>
      <c r="M363" s="19" t="s">
        <v>49</v>
      </c>
      <c r="N363" s="20" t="s">
        <v>810</v>
      </c>
      <c r="O363" s="20">
        <f>N363-N363*$O$5/100</f>
        <v>115</v>
      </c>
      <c r="P363" s="39"/>
      <c r="Q363" s="33">
        <f>O363*P363</f>
        <v>0</v>
      </c>
      <c r="R363" s="19" t="s">
        <v>316</v>
      </c>
      <c r="S363" s="19" t="s">
        <v>1486</v>
      </c>
      <c r="T363" s="19" t="s">
        <v>2226</v>
      </c>
      <c r="U363" s="19" t="s">
        <v>89</v>
      </c>
      <c r="V363" s="19" t="s">
        <v>52</v>
      </c>
      <c r="W363" s="19" t="s">
        <v>53</v>
      </c>
      <c r="X363" s="19" t="s">
        <v>2418</v>
      </c>
      <c r="Y363" s="19" t="s">
        <v>2425</v>
      </c>
      <c r="Z363" s="21" t="s">
        <v>2426</v>
      </c>
      <c r="AA363" s="21">
        <f>P363*T363</f>
        <v>0</v>
      </c>
    </row>
    <row r="364" spans="2:27" s="17" customFormat="1" ht="127.95" customHeight="1" x14ac:dyDescent="0.2">
      <c r="B364" s="18"/>
      <c r="C364" s="19" t="s">
        <v>36</v>
      </c>
      <c r="D364" s="19" t="s">
        <v>2427</v>
      </c>
      <c r="E364" s="19" t="s">
        <v>2428</v>
      </c>
      <c r="F364" s="19" t="s">
        <v>2429</v>
      </c>
      <c r="G364" s="19" t="s">
        <v>1568</v>
      </c>
      <c r="H364" s="19" t="s">
        <v>1495</v>
      </c>
      <c r="I364" s="19" t="s">
        <v>42</v>
      </c>
      <c r="J364" s="19" t="s">
        <v>2430</v>
      </c>
      <c r="K364" s="19" t="s">
        <v>2431</v>
      </c>
      <c r="L364" s="19" t="s">
        <v>2432</v>
      </c>
      <c r="M364" s="19" t="s">
        <v>49</v>
      </c>
      <c r="N364" s="20" t="s">
        <v>257</v>
      </c>
      <c r="O364" s="20">
        <f>N364-N364*$O$5/100</f>
        <v>120</v>
      </c>
      <c r="P364" s="39"/>
      <c r="Q364" s="33">
        <f>O364*P364</f>
        <v>0</v>
      </c>
      <c r="R364" s="19" t="s">
        <v>316</v>
      </c>
      <c r="S364" s="19" t="s">
        <v>886</v>
      </c>
      <c r="T364" s="19" t="s">
        <v>258</v>
      </c>
      <c r="U364" s="19" t="s">
        <v>51</v>
      </c>
      <c r="V364" s="19" t="s">
        <v>52</v>
      </c>
      <c r="W364" s="19" t="s">
        <v>53</v>
      </c>
      <c r="X364" s="19" t="s">
        <v>2433</v>
      </c>
      <c r="Y364" s="19" t="s">
        <v>2434</v>
      </c>
      <c r="Z364" s="21" t="s">
        <v>2435</v>
      </c>
      <c r="AA364" s="21">
        <f>P364*T364</f>
        <v>0</v>
      </c>
    </row>
    <row r="365" spans="2:27" s="17" customFormat="1" ht="127.95" customHeight="1" x14ac:dyDescent="0.2">
      <c r="B365" s="18"/>
      <c r="C365" s="19" t="s">
        <v>36</v>
      </c>
      <c r="D365" s="19" t="s">
        <v>2436</v>
      </c>
      <c r="E365" s="19" t="s">
        <v>2437</v>
      </c>
      <c r="F365" s="19" t="s">
        <v>2438</v>
      </c>
      <c r="G365" s="19" t="s">
        <v>1568</v>
      </c>
      <c r="H365" s="19" t="s">
        <v>1495</v>
      </c>
      <c r="I365" s="19" t="s">
        <v>42</v>
      </c>
      <c r="J365" s="19" t="s">
        <v>2430</v>
      </c>
      <c r="K365" s="19" t="s">
        <v>2431</v>
      </c>
      <c r="L365" s="19" t="s">
        <v>2439</v>
      </c>
      <c r="M365" s="19" t="s">
        <v>49</v>
      </c>
      <c r="N365" s="20" t="s">
        <v>257</v>
      </c>
      <c r="O365" s="20">
        <f>N365-N365*$O$5/100</f>
        <v>120</v>
      </c>
      <c r="P365" s="39"/>
      <c r="Q365" s="33">
        <f>O365*P365</f>
        <v>0</v>
      </c>
      <c r="R365" s="19" t="s">
        <v>316</v>
      </c>
      <c r="S365" s="19" t="s">
        <v>886</v>
      </c>
      <c r="T365" s="19" t="s">
        <v>290</v>
      </c>
      <c r="U365" s="19" t="s">
        <v>51</v>
      </c>
      <c r="V365" s="19" t="s">
        <v>52</v>
      </c>
      <c r="W365" s="19" t="s">
        <v>53</v>
      </c>
      <c r="X365" s="19" t="s">
        <v>2433</v>
      </c>
      <c r="Y365" s="19" t="s">
        <v>2440</v>
      </c>
      <c r="Z365" s="21" t="s">
        <v>2441</v>
      </c>
      <c r="AA365" s="21">
        <f>P365*T365</f>
        <v>0</v>
      </c>
    </row>
    <row r="366" spans="2:27" s="17" customFormat="1" ht="127.95" customHeight="1" x14ac:dyDescent="0.2">
      <c r="B366" s="18"/>
      <c r="C366" s="19"/>
      <c r="D366" s="19" t="s">
        <v>2442</v>
      </c>
      <c r="E366" s="19" t="s">
        <v>2443</v>
      </c>
      <c r="F366" s="19" t="s">
        <v>2444</v>
      </c>
      <c r="G366" s="19" t="s">
        <v>2445</v>
      </c>
      <c r="H366" s="19" t="s">
        <v>2446</v>
      </c>
      <c r="I366" s="19" t="s">
        <v>1570</v>
      </c>
      <c r="J366" s="19"/>
      <c r="K366" s="19" t="s">
        <v>2447</v>
      </c>
      <c r="L366" s="19" t="s">
        <v>2448</v>
      </c>
      <c r="M366" s="19" t="s">
        <v>173</v>
      </c>
      <c r="N366" s="20" t="s">
        <v>621</v>
      </c>
      <c r="O366" s="20">
        <f>N366-N366*$O$5/100</f>
        <v>85</v>
      </c>
      <c r="P366" s="39"/>
      <c r="Q366" s="33">
        <f>O366*P366</f>
        <v>0</v>
      </c>
      <c r="R366" s="19" t="s">
        <v>743</v>
      </c>
      <c r="S366" s="19" t="s">
        <v>686</v>
      </c>
      <c r="T366" s="19" t="s">
        <v>919</v>
      </c>
      <c r="U366" s="19" t="s">
        <v>62</v>
      </c>
      <c r="V366" s="19" t="s">
        <v>52</v>
      </c>
      <c r="W366" s="19" t="s">
        <v>53</v>
      </c>
      <c r="X366" s="19" t="s">
        <v>2449</v>
      </c>
      <c r="Y366" s="19" t="s">
        <v>2450</v>
      </c>
      <c r="Z366" s="21" t="s">
        <v>2451</v>
      </c>
      <c r="AA366" s="21">
        <f>P366*T366</f>
        <v>0</v>
      </c>
    </row>
    <row r="367" spans="2:27" s="17" customFormat="1" ht="127.95" customHeight="1" x14ac:dyDescent="0.2">
      <c r="B367" s="18"/>
      <c r="C367" s="19" t="s">
        <v>36</v>
      </c>
      <c r="D367" s="19" t="s">
        <v>2452</v>
      </c>
      <c r="E367" s="19" t="s">
        <v>2453</v>
      </c>
      <c r="F367" s="19" t="s">
        <v>2454</v>
      </c>
      <c r="G367" s="19" t="s">
        <v>2445</v>
      </c>
      <c r="H367" s="19" t="s">
        <v>2446</v>
      </c>
      <c r="I367" s="19" t="s">
        <v>42</v>
      </c>
      <c r="J367" s="19" t="s">
        <v>2455</v>
      </c>
      <c r="K367" s="19" t="s">
        <v>2456</v>
      </c>
      <c r="L367" s="19" t="s">
        <v>2457</v>
      </c>
      <c r="M367" s="19" t="s">
        <v>100</v>
      </c>
      <c r="N367" s="20" t="s">
        <v>936</v>
      </c>
      <c r="O367" s="20">
        <f>N367-N367*$O$5/100</f>
        <v>240</v>
      </c>
      <c r="P367" s="39"/>
      <c r="Q367" s="33">
        <f>O367*P367</f>
        <v>0</v>
      </c>
      <c r="R367" s="19" t="s">
        <v>316</v>
      </c>
      <c r="S367" s="19" t="s">
        <v>2164</v>
      </c>
      <c r="T367" s="19" t="s">
        <v>2458</v>
      </c>
      <c r="U367" s="19" t="s">
        <v>51</v>
      </c>
      <c r="V367" s="19" t="s">
        <v>52</v>
      </c>
      <c r="W367" s="19" t="s">
        <v>53</v>
      </c>
      <c r="X367" s="19" t="s">
        <v>2459</v>
      </c>
      <c r="Y367" s="19" t="s">
        <v>2460</v>
      </c>
      <c r="Z367" s="21" t="s">
        <v>2461</v>
      </c>
      <c r="AA367" s="21">
        <f>P367*T367</f>
        <v>0</v>
      </c>
    </row>
    <row r="368" spans="2:27" s="17" customFormat="1" ht="127.95" customHeight="1" x14ac:dyDescent="0.2">
      <c r="B368" s="18"/>
      <c r="C368" s="19" t="s">
        <v>36</v>
      </c>
      <c r="D368" s="19" t="s">
        <v>2462</v>
      </c>
      <c r="E368" s="19" t="s">
        <v>2463</v>
      </c>
      <c r="F368" s="19" t="s">
        <v>2464</v>
      </c>
      <c r="G368" s="19" t="s">
        <v>2445</v>
      </c>
      <c r="H368" s="19" t="s">
        <v>2446</v>
      </c>
      <c r="I368" s="19" t="s">
        <v>42</v>
      </c>
      <c r="J368" s="19" t="s">
        <v>2455</v>
      </c>
      <c r="K368" s="19" t="s">
        <v>2456</v>
      </c>
      <c r="L368" s="19" t="s">
        <v>2465</v>
      </c>
      <c r="M368" s="19" t="s">
        <v>100</v>
      </c>
      <c r="N368" s="20" t="s">
        <v>936</v>
      </c>
      <c r="O368" s="20">
        <f>N368-N368*$O$5/100</f>
        <v>240</v>
      </c>
      <c r="P368" s="39"/>
      <c r="Q368" s="33">
        <f>O368*P368</f>
        <v>0</v>
      </c>
      <c r="R368" s="19" t="s">
        <v>316</v>
      </c>
      <c r="S368" s="19" t="s">
        <v>2164</v>
      </c>
      <c r="T368" s="19" t="s">
        <v>2466</v>
      </c>
      <c r="U368" s="19" t="s">
        <v>82</v>
      </c>
      <c r="V368" s="19" t="s">
        <v>122</v>
      </c>
      <c r="W368" s="19" t="s">
        <v>53</v>
      </c>
      <c r="X368" s="19" t="s">
        <v>2459</v>
      </c>
      <c r="Y368" s="19" t="s">
        <v>2467</v>
      </c>
      <c r="Z368" s="21" t="s">
        <v>2468</v>
      </c>
      <c r="AA368" s="21">
        <f>P368*T368</f>
        <v>0</v>
      </c>
    </row>
    <row r="369" spans="2:27" s="17" customFormat="1" ht="127.95" customHeight="1" x14ac:dyDescent="0.2">
      <c r="B369" s="18"/>
      <c r="C369" s="19" t="s">
        <v>36</v>
      </c>
      <c r="D369" s="19" t="s">
        <v>2469</v>
      </c>
      <c r="E369" s="19" t="s">
        <v>2470</v>
      </c>
      <c r="F369" s="19" t="s">
        <v>2471</v>
      </c>
      <c r="G369" s="19" t="s">
        <v>2445</v>
      </c>
      <c r="H369" s="19" t="s">
        <v>2446</v>
      </c>
      <c r="I369" s="19" t="s">
        <v>42</v>
      </c>
      <c r="J369" s="19" t="s">
        <v>2455</v>
      </c>
      <c r="K369" s="19" t="s">
        <v>2472</v>
      </c>
      <c r="L369" s="19" t="s">
        <v>2473</v>
      </c>
      <c r="M369" s="19" t="s">
        <v>100</v>
      </c>
      <c r="N369" s="20" t="s">
        <v>936</v>
      </c>
      <c r="O369" s="20">
        <f>N369-N369*$O$5/100</f>
        <v>240</v>
      </c>
      <c r="P369" s="39"/>
      <c r="Q369" s="33">
        <f>O369*P369</f>
        <v>0</v>
      </c>
      <c r="R369" s="19" t="s">
        <v>316</v>
      </c>
      <c r="S369" s="19" t="s">
        <v>2056</v>
      </c>
      <c r="T369" s="19" t="s">
        <v>2474</v>
      </c>
      <c r="U369" s="19" t="s">
        <v>82</v>
      </c>
      <c r="V369" s="19" t="s">
        <v>52</v>
      </c>
      <c r="W369" s="19" t="s">
        <v>53</v>
      </c>
      <c r="X369" s="19" t="s">
        <v>2104</v>
      </c>
      <c r="Y369" s="19" t="s">
        <v>2475</v>
      </c>
      <c r="Z369" s="21" t="s">
        <v>2476</v>
      </c>
      <c r="AA369" s="21">
        <f>P369*T369</f>
        <v>0</v>
      </c>
    </row>
    <row r="370" spans="2:27" s="17" customFormat="1" ht="127.95" customHeight="1" x14ac:dyDescent="0.2">
      <c r="B370" s="18"/>
      <c r="C370" s="19" t="s">
        <v>36</v>
      </c>
      <c r="D370" s="19" t="s">
        <v>2477</v>
      </c>
      <c r="E370" s="19" t="s">
        <v>2478</v>
      </c>
      <c r="F370" s="19" t="s">
        <v>2479</v>
      </c>
      <c r="G370" s="19" t="s">
        <v>2445</v>
      </c>
      <c r="H370" s="19" t="s">
        <v>2446</v>
      </c>
      <c r="I370" s="19" t="s">
        <v>42</v>
      </c>
      <c r="J370" s="19" t="s">
        <v>2455</v>
      </c>
      <c r="K370" s="19" t="s">
        <v>2472</v>
      </c>
      <c r="L370" s="19" t="s">
        <v>2480</v>
      </c>
      <c r="M370" s="19" t="s">
        <v>100</v>
      </c>
      <c r="N370" s="20" t="s">
        <v>47</v>
      </c>
      <c r="O370" s="20">
        <f>N370-N370*$O$5/100</f>
        <v>200</v>
      </c>
      <c r="P370" s="39"/>
      <c r="Q370" s="33">
        <f>O370*P370</f>
        <v>0</v>
      </c>
      <c r="R370" s="19" t="s">
        <v>316</v>
      </c>
      <c r="S370" s="19" t="s">
        <v>2056</v>
      </c>
      <c r="T370" s="19" t="s">
        <v>2481</v>
      </c>
      <c r="U370" s="19" t="s">
        <v>363</v>
      </c>
      <c r="V370" s="19" t="s">
        <v>122</v>
      </c>
      <c r="W370" s="19" t="s">
        <v>53</v>
      </c>
      <c r="X370" s="19" t="s">
        <v>2104</v>
      </c>
      <c r="Y370" s="19" t="s">
        <v>2482</v>
      </c>
      <c r="Z370" s="21" t="s">
        <v>2483</v>
      </c>
      <c r="AA370" s="21">
        <f>P370*T370</f>
        <v>0</v>
      </c>
    </row>
    <row r="371" spans="2:27" s="17" customFormat="1" ht="127.95" customHeight="1" x14ac:dyDescent="0.2">
      <c r="B371" s="18"/>
      <c r="C371" s="19" t="s">
        <v>36</v>
      </c>
      <c r="D371" s="19" t="s">
        <v>2484</v>
      </c>
      <c r="E371" s="19" t="s">
        <v>2485</v>
      </c>
      <c r="F371" s="19" t="s">
        <v>2486</v>
      </c>
      <c r="G371" s="19" t="s">
        <v>2445</v>
      </c>
      <c r="H371" s="19" t="s">
        <v>2446</v>
      </c>
      <c r="I371" s="19" t="s">
        <v>42</v>
      </c>
      <c r="J371" s="19" t="s">
        <v>2455</v>
      </c>
      <c r="K371" s="19" t="s">
        <v>2447</v>
      </c>
      <c r="L371" s="19" t="s">
        <v>2487</v>
      </c>
      <c r="M371" s="19" t="s">
        <v>100</v>
      </c>
      <c r="N371" s="20" t="s">
        <v>936</v>
      </c>
      <c r="O371" s="20">
        <f>N371-N371*$O$5/100</f>
        <v>240</v>
      </c>
      <c r="P371" s="39"/>
      <c r="Q371" s="33">
        <f>O371*P371</f>
        <v>0</v>
      </c>
      <c r="R371" s="19" t="s">
        <v>316</v>
      </c>
      <c r="S371" s="19" t="s">
        <v>2488</v>
      </c>
      <c r="T371" s="19" t="s">
        <v>2489</v>
      </c>
      <c r="U371" s="19" t="s">
        <v>51</v>
      </c>
      <c r="V371" s="19" t="s">
        <v>52</v>
      </c>
      <c r="W371" s="19" t="s">
        <v>53</v>
      </c>
      <c r="X371" s="19" t="s">
        <v>2490</v>
      </c>
      <c r="Y371" s="19" t="s">
        <v>2491</v>
      </c>
      <c r="Z371" s="21" t="s">
        <v>2492</v>
      </c>
      <c r="AA371" s="21">
        <f>P371*T371</f>
        <v>0</v>
      </c>
    </row>
    <row r="372" spans="2:27" s="17" customFormat="1" ht="127.95" customHeight="1" x14ac:dyDescent="0.2">
      <c r="B372" s="18"/>
      <c r="C372" s="19" t="s">
        <v>36</v>
      </c>
      <c r="D372" s="19" t="s">
        <v>2493</v>
      </c>
      <c r="E372" s="19" t="s">
        <v>2494</v>
      </c>
      <c r="F372" s="19" t="s">
        <v>2495</v>
      </c>
      <c r="G372" s="19" t="s">
        <v>2445</v>
      </c>
      <c r="H372" s="19" t="s">
        <v>2446</v>
      </c>
      <c r="I372" s="19" t="s">
        <v>42</v>
      </c>
      <c r="J372" s="19" t="s">
        <v>2455</v>
      </c>
      <c r="K372" s="19" t="s">
        <v>2447</v>
      </c>
      <c r="L372" s="19" t="s">
        <v>2496</v>
      </c>
      <c r="M372" s="19" t="s">
        <v>100</v>
      </c>
      <c r="N372" s="20" t="s">
        <v>47</v>
      </c>
      <c r="O372" s="20">
        <f>N372-N372*$O$5/100</f>
        <v>200</v>
      </c>
      <c r="P372" s="39"/>
      <c r="Q372" s="33">
        <f>O372*P372</f>
        <v>0</v>
      </c>
      <c r="R372" s="19" t="s">
        <v>316</v>
      </c>
      <c r="S372" s="19" t="s">
        <v>2488</v>
      </c>
      <c r="T372" s="19" t="s">
        <v>2497</v>
      </c>
      <c r="U372" s="19" t="s">
        <v>363</v>
      </c>
      <c r="V372" s="19" t="s">
        <v>122</v>
      </c>
      <c r="W372" s="19" t="s">
        <v>53</v>
      </c>
      <c r="X372" s="19" t="s">
        <v>2490</v>
      </c>
      <c r="Y372" s="19" t="s">
        <v>2498</v>
      </c>
      <c r="Z372" s="21" t="s">
        <v>2499</v>
      </c>
      <c r="AA372" s="21">
        <f>P372*T372</f>
        <v>0</v>
      </c>
    </row>
    <row r="373" spans="2:27" s="17" customFormat="1" ht="127.95" customHeight="1" x14ac:dyDescent="0.2">
      <c r="B373" s="18"/>
      <c r="C373" s="19" t="s">
        <v>36</v>
      </c>
      <c r="D373" s="19" t="s">
        <v>2500</v>
      </c>
      <c r="E373" s="19" t="s">
        <v>2501</v>
      </c>
      <c r="F373" s="19" t="s">
        <v>2502</v>
      </c>
      <c r="G373" s="19" t="s">
        <v>2445</v>
      </c>
      <c r="H373" s="19" t="s">
        <v>2446</v>
      </c>
      <c r="I373" s="19" t="s">
        <v>42</v>
      </c>
      <c r="J373" s="19" t="s">
        <v>2455</v>
      </c>
      <c r="K373" s="19" t="s">
        <v>2456</v>
      </c>
      <c r="L373" s="19" t="s">
        <v>2503</v>
      </c>
      <c r="M373" s="19" t="s">
        <v>100</v>
      </c>
      <c r="N373" s="20" t="s">
        <v>47</v>
      </c>
      <c r="O373" s="20">
        <f>N373-N373*$O$5/100</f>
        <v>200</v>
      </c>
      <c r="P373" s="39"/>
      <c r="Q373" s="33">
        <f>O373*P373</f>
        <v>0</v>
      </c>
      <c r="R373" s="19" t="s">
        <v>316</v>
      </c>
      <c r="S373" s="19" t="s">
        <v>2056</v>
      </c>
      <c r="T373" s="19" t="s">
        <v>2504</v>
      </c>
      <c r="U373" s="19" t="s">
        <v>89</v>
      </c>
      <c r="V373" s="19" t="s">
        <v>52</v>
      </c>
      <c r="W373" s="19" t="s">
        <v>53</v>
      </c>
      <c r="X373" s="19" t="s">
        <v>2459</v>
      </c>
      <c r="Y373" s="19" t="s">
        <v>2505</v>
      </c>
      <c r="Z373" s="21" t="s">
        <v>2506</v>
      </c>
      <c r="AA373" s="21">
        <f>P373*T373</f>
        <v>0</v>
      </c>
    </row>
    <row r="374" spans="2:27" s="17" customFormat="1" ht="127.95" customHeight="1" x14ac:dyDescent="0.2">
      <c r="B374" s="18"/>
      <c r="C374" s="19" t="s">
        <v>36</v>
      </c>
      <c r="D374" s="19" t="s">
        <v>2488</v>
      </c>
      <c r="E374" s="19" t="s">
        <v>2507</v>
      </c>
      <c r="F374" s="19" t="s">
        <v>2508</v>
      </c>
      <c r="G374" s="19" t="s">
        <v>2445</v>
      </c>
      <c r="H374" s="19" t="s">
        <v>2446</v>
      </c>
      <c r="I374" s="19" t="s">
        <v>42</v>
      </c>
      <c r="J374" s="19" t="s">
        <v>2455</v>
      </c>
      <c r="K374" s="19" t="s">
        <v>2456</v>
      </c>
      <c r="L374" s="19" t="s">
        <v>2509</v>
      </c>
      <c r="M374" s="19" t="s">
        <v>100</v>
      </c>
      <c r="N374" s="20" t="s">
        <v>936</v>
      </c>
      <c r="O374" s="20">
        <f>N374-N374*$O$5/100</f>
        <v>240</v>
      </c>
      <c r="P374" s="39"/>
      <c r="Q374" s="33">
        <f>O374*P374</f>
        <v>0</v>
      </c>
      <c r="R374" s="19" t="s">
        <v>316</v>
      </c>
      <c r="S374" s="19" t="s">
        <v>2056</v>
      </c>
      <c r="T374" s="19" t="s">
        <v>937</v>
      </c>
      <c r="U374" s="19" t="s">
        <v>51</v>
      </c>
      <c r="V374" s="19" t="s">
        <v>52</v>
      </c>
      <c r="W374" s="19" t="s">
        <v>53</v>
      </c>
      <c r="X374" s="19" t="s">
        <v>2459</v>
      </c>
      <c r="Y374" s="19" t="s">
        <v>2510</v>
      </c>
      <c r="Z374" s="21" t="s">
        <v>2511</v>
      </c>
      <c r="AA374" s="21">
        <f>P374*T374</f>
        <v>0</v>
      </c>
    </row>
    <row r="375" spans="2:27" s="17" customFormat="1" ht="127.95" customHeight="1" x14ac:dyDescent="0.2">
      <c r="B375" s="18"/>
      <c r="C375" s="19" t="s">
        <v>36</v>
      </c>
      <c r="D375" s="19" t="s">
        <v>2512</v>
      </c>
      <c r="E375" s="19" t="s">
        <v>2513</v>
      </c>
      <c r="F375" s="19" t="s">
        <v>2514</v>
      </c>
      <c r="G375" s="19" t="s">
        <v>2445</v>
      </c>
      <c r="H375" s="19" t="s">
        <v>2446</v>
      </c>
      <c r="I375" s="19" t="s">
        <v>42</v>
      </c>
      <c r="J375" s="19" t="s">
        <v>2455</v>
      </c>
      <c r="K375" s="19" t="s">
        <v>2447</v>
      </c>
      <c r="L375" s="19" t="s">
        <v>2515</v>
      </c>
      <c r="M375" s="19" t="s">
        <v>100</v>
      </c>
      <c r="N375" s="20" t="s">
        <v>936</v>
      </c>
      <c r="O375" s="20">
        <f>N375-N375*$O$5/100</f>
        <v>240</v>
      </c>
      <c r="P375" s="39"/>
      <c r="Q375" s="33">
        <f>O375*P375</f>
        <v>0</v>
      </c>
      <c r="R375" s="19" t="s">
        <v>316</v>
      </c>
      <c r="S375" s="19" t="s">
        <v>2387</v>
      </c>
      <c r="T375" s="19" t="s">
        <v>2516</v>
      </c>
      <c r="U375" s="19" t="s">
        <v>62</v>
      </c>
      <c r="V375" s="19" t="s">
        <v>52</v>
      </c>
      <c r="W375" s="19" t="s">
        <v>53</v>
      </c>
      <c r="X375" s="19" t="s">
        <v>2490</v>
      </c>
      <c r="Y375" s="19" t="s">
        <v>2517</v>
      </c>
      <c r="Z375" s="21" t="s">
        <v>2518</v>
      </c>
      <c r="AA375" s="21">
        <f>P375*T375</f>
        <v>0</v>
      </c>
    </row>
    <row r="376" spans="2:27" s="17" customFormat="1" ht="127.95" customHeight="1" x14ac:dyDescent="0.2">
      <c r="B376" s="18"/>
      <c r="C376" s="19" t="s">
        <v>36</v>
      </c>
      <c r="D376" s="19" t="s">
        <v>2519</v>
      </c>
      <c r="E376" s="19" t="s">
        <v>2520</v>
      </c>
      <c r="F376" s="19" t="s">
        <v>2521</v>
      </c>
      <c r="G376" s="19" t="s">
        <v>2445</v>
      </c>
      <c r="H376" s="19" t="s">
        <v>1495</v>
      </c>
      <c r="I376" s="19" t="s">
        <v>42</v>
      </c>
      <c r="J376" s="19"/>
      <c r="K376" s="19" t="s">
        <v>1975</v>
      </c>
      <c r="L376" s="19" t="s">
        <v>2522</v>
      </c>
      <c r="M376" s="19" t="s">
        <v>49</v>
      </c>
      <c r="N376" s="20" t="s">
        <v>47</v>
      </c>
      <c r="O376" s="20">
        <f>N376-N376*$O$5/100</f>
        <v>200</v>
      </c>
      <c r="P376" s="39"/>
      <c r="Q376" s="33">
        <f>O376*P376</f>
        <v>0</v>
      </c>
      <c r="R376" s="19" t="s">
        <v>316</v>
      </c>
      <c r="S376" s="19" t="s">
        <v>2164</v>
      </c>
      <c r="T376" s="19" t="s">
        <v>2481</v>
      </c>
      <c r="U376" s="19" t="s">
        <v>51</v>
      </c>
      <c r="V376" s="19" t="s">
        <v>52</v>
      </c>
      <c r="W376" s="19" t="s">
        <v>53</v>
      </c>
      <c r="X376" s="19" t="s">
        <v>2523</v>
      </c>
      <c r="Y376" s="19" t="s">
        <v>2524</v>
      </c>
      <c r="Z376" s="21" t="s">
        <v>2525</v>
      </c>
      <c r="AA376" s="21">
        <f>P376*T376</f>
        <v>0</v>
      </c>
    </row>
    <row r="377" spans="2:27" s="17" customFormat="1" ht="127.95" customHeight="1" x14ac:dyDescent="0.2">
      <c r="B377" s="18"/>
      <c r="C377" s="19" t="s">
        <v>36</v>
      </c>
      <c r="D377" s="19" t="s">
        <v>2526</v>
      </c>
      <c r="E377" s="19" t="s">
        <v>2527</v>
      </c>
      <c r="F377" s="19" t="s">
        <v>2528</v>
      </c>
      <c r="G377" s="19" t="s">
        <v>2445</v>
      </c>
      <c r="H377" s="19" t="s">
        <v>1495</v>
      </c>
      <c r="I377" s="19" t="s">
        <v>42</v>
      </c>
      <c r="J377" s="19" t="s">
        <v>2529</v>
      </c>
      <c r="K377" s="19" t="s">
        <v>2530</v>
      </c>
      <c r="L377" s="19" t="s">
        <v>2531</v>
      </c>
      <c r="M377" s="19" t="s">
        <v>49</v>
      </c>
      <c r="N377" s="20" t="s">
        <v>869</v>
      </c>
      <c r="O377" s="20">
        <f>N377-N377*$O$5/100</f>
        <v>125</v>
      </c>
      <c r="P377" s="39"/>
      <c r="Q377" s="33">
        <f>O377*P377</f>
        <v>0</v>
      </c>
      <c r="R377" s="19" t="s">
        <v>316</v>
      </c>
      <c r="S377" s="19" t="s">
        <v>236</v>
      </c>
      <c r="T377" s="19" t="s">
        <v>954</v>
      </c>
      <c r="U377" s="19" t="s">
        <v>51</v>
      </c>
      <c r="V377" s="19" t="s">
        <v>52</v>
      </c>
      <c r="W377" s="19" t="s">
        <v>53</v>
      </c>
      <c r="X377" s="19" t="s">
        <v>1899</v>
      </c>
      <c r="Y377" s="19" t="s">
        <v>2532</v>
      </c>
      <c r="Z377" s="21" t="s">
        <v>2533</v>
      </c>
      <c r="AA377" s="21">
        <f>P377*T377</f>
        <v>0</v>
      </c>
    </row>
    <row r="378" spans="2:27" s="17" customFormat="1" ht="127.95" customHeight="1" x14ac:dyDescent="0.2">
      <c r="B378" s="18"/>
      <c r="C378" s="19" t="s">
        <v>36</v>
      </c>
      <c r="D378" s="19" t="s">
        <v>2534</v>
      </c>
      <c r="E378" s="19" t="s">
        <v>2535</v>
      </c>
      <c r="F378" s="19" t="s">
        <v>2536</v>
      </c>
      <c r="G378" s="19" t="s">
        <v>2445</v>
      </c>
      <c r="H378" s="19" t="s">
        <v>1495</v>
      </c>
      <c r="I378" s="19" t="s">
        <v>42</v>
      </c>
      <c r="J378" s="19" t="s">
        <v>2529</v>
      </c>
      <c r="K378" s="19" t="s">
        <v>2530</v>
      </c>
      <c r="L378" s="19" t="s">
        <v>2537</v>
      </c>
      <c r="M378" s="19" t="s">
        <v>49</v>
      </c>
      <c r="N378" s="20" t="s">
        <v>869</v>
      </c>
      <c r="O378" s="20">
        <f>N378-N378*$O$5/100</f>
        <v>125</v>
      </c>
      <c r="P378" s="39"/>
      <c r="Q378" s="33">
        <f>O378*P378</f>
        <v>0</v>
      </c>
      <c r="R378" s="19" t="s">
        <v>316</v>
      </c>
      <c r="S378" s="19" t="s">
        <v>1943</v>
      </c>
      <c r="T378" s="19" t="s">
        <v>954</v>
      </c>
      <c r="U378" s="19" t="s">
        <v>406</v>
      </c>
      <c r="V378" s="19" t="s">
        <v>52</v>
      </c>
      <c r="W378" s="19" t="s">
        <v>53</v>
      </c>
      <c r="X378" s="19" t="s">
        <v>1899</v>
      </c>
      <c r="Y378" s="19" t="s">
        <v>2538</v>
      </c>
      <c r="Z378" s="21" t="s">
        <v>2539</v>
      </c>
      <c r="AA378" s="21">
        <f>P378*T378</f>
        <v>0</v>
      </c>
    </row>
    <row r="379" spans="2:27" s="17" customFormat="1" ht="127.95" customHeight="1" x14ac:dyDescent="0.2">
      <c r="B379" s="18"/>
      <c r="C379" s="19" t="s">
        <v>36</v>
      </c>
      <c r="D379" s="19" t="s">
        <v>2540</v>
      </c>
      <c r="E379" s="19" t="s">
        <v>2541</v>
      </c>
      <c r="F379" s="19" t="s">
        <v>2542</v>
      </c>
      <c r="G379" s="19" t="s">
        <v>2445</v>
      </c>
      <c r="H379" s="19" t="s">
        <v>1495</v>
      </c>
      <c r="I379" s="19" t="s">
        <v>42</v>
      </c>
      <c r="J379" s="19" t="s">
        <v>2529</v>
      </c>
      <c r="K379" s="19" t="s">
        <v>2530</v>
      </c>
      <c r="L379" s="19" t="s">
        <v>2543</v>
      </c>
      <c r="M379" s="19" t="s">
        <v>49</v>
      </c>
      <c r="N379" s="20" t="s">
        <v>869</v>
      </c>
      <c r="O379" s="20">
        <f>N379-N379*$O$5/100</f>
        <v>125</v>
      </c>
      <c r="P379" s="39"/>
      <c r="Q379" s="33">
        <f>O379*P379</f>
        <v>0</v>
      </c>
      <c r="R379" s="19" t="s">
        <v>316</v>
      </c>
      <c r="S379" s="19" t="s">
        <v>236</v>
      </c>
      <c r="T379" s="19" t="s">
        <v>2544</v>
      </c>
      <c r="U379" s="19" t="s">
        <v>406</v>
      </c>
      <c r="V379" s="19" t="s">
        <v>52</v>
      </c>
      <c r="W379" s="19" t="s">
        <v>53</v>
      </c>
      <c r="X379" s="19" t="s">
        <v>1899</v>
      </c>
      <c r="Y379" s="19" t="s">
        <v>2545</v>
      </c>
      <c r="Z379" s="21" t="s">
        <v>2546</v>
      </c>
      <c r="AA379" s="21">
        <f>P379*T379</f>
        <v>0</v>
      </c>
    </row>
    <row r="380" spans="2:27" s="17" customFormat="1" ht="127.95" customHeight="1" x14ac:dyDescent="0.2">
      <c r="B380" s="18"/>
      <c r="C380" s="19" t="s">
        <v>36</v>
      </c>
      <c r="D380" s="19" t="s">
        <v>2547</v>
      </c>
      <c r="E380" s="19" t="s">
        <v>2548</v>
      </c>
      <c r="F380" s="19" t="s">
        <v>2549</v>
      </c>
      <c r="G380" s="19" t="s">
        <v>2445</v>
      </c>
      <c r="H380" s="19" t="s">
        <v>1495</v>
      </c>
      <c r="I380" s="19" t="s">
        <v>42</v>
      </c>
      <c r="J380" s="19" t="s">
        <v>2529</v>
      </c>
      <c r="K380" s="19" t="s">
        <v>2530</v>
      </c>
      <c r="L380" s="19" t="s">
        <v>2550</v>
      </c>
      <c r="M380" s="19" t="s">
        <v>49</v>
      </c>
      <c r="N380" s="20" t="s">
        <v>869</v>
      </c>
      <c r="O380" s="20">
        <f>N380-N380*$O$5/100</f>
        <v>125</v>
      </c>
      <c r="P380" s="39"/>
      <c r="Q380" s="33">
        <f>O380*P380</f>
        <v>0</v>
      </c>
      <c r="R380" s="19" t="s">
        <v>316</v>
      </c>
      <c r="S380" s="19" t="s">
        <v>236</v>
      </c>
      <c r="T380" s="19" t="s">
        <v>2544</v>
      </c>
      <c r="U380" s="19" t="s">
        <v>363</v>
      </c>
      <c r="V380" s="19" t="s">
        <v>52</v>
      </c>
      <c r="W380" s="19" t="s">
        <v>53</v>
      </c>
      <c r="X380" s="19" t="s">
        <v>1899</v>
      </c>
      <c r="Y380" s="19" t="s">
        <v>2551</v>
      </c>
      <c r="Z380" s="21" t="s">
        <v>2552</v>
      </c>
      <c r="AA380" s="21">
        <f>P380*T380</f>
        <v>0</v>
      </c>
    </row>
    <row r="381" spans="2:27" s="17" customFormat="1" ht="127.95" customHeight="1" x14ac:dyDescent="0.2">
      <c r="B381" s="18"/>
      <c r="C381" s="19" t="s">
        <v>36</v>
      </c>
      <c r="D381" s="19" t="s">
        <v>2553</v>
      </c>
      <c r="E381" s="19" t="s">
        <v>2554</v>
      </c>
      <c r="F381" s="19" t="s">
        <v>2555</v>
      </c>
      <c r="G381" s="19" t="s">
        <v>2445</v>
      </c>
      <c r="H381" s="19" t="s">
        <v>1495</v>
      </c>
      <c r="I381" s="19" t="s">
        <v>42</v>
      </c>
      <c r="J381" s="19" t="s">
        <v>2529</v>
      </c>
      <c r="K381" s="19" t="s">
        <v>2530</v>
      </c>
      <c r="L381" s="19" t="s">
        <v>2556</v>
      </c>
      <c r="M381" s="19" t="s">
        <v>49</v>
      </c>
      <c r="N381" s="20" t="s">
        <v>869</v>
      </c>
      <c r="O381" s="20">
        <f>N381-N381*$O$5/100</f>
        <v>125</v>
      </c>
      <c r="P381" s="39"/>
      <c r="Q381" s="33">
        <f>O381*P381</f>
        <v>0</v>
      </c>
      <c r="R381" s="19" t="s">
        <v>316</v>
      </c>
      <c r="S381" s="19" t="s">
        <v>936</v>
      </c>
      <c r="T381" s="19" t="s">
        <v>1521</v>
      </c>
      <c r="U381" s="19" t="s">
        <v>363</v>
      </c>
      <c r="V381" s="19" t="s">
        <v>52</v>
      </c>
      <c r="W381" s="19" t="s">
        <v>53</v>
      </c>
      <c r="X381" s="19" t="s">
        <v>2076</v>
      </c>
      <c r="Y381" s="19" t="s">
        <v>2557</v>
      </c>
      <c r="Z381" s="21" t="s">
        <v>2558</v>
      </c>
      <c r="AA381" s="21">
        <f>P381*T381</f>
        <v>0</v>
      </c>
    </row>
    <row r="382" spans="2:27" s="17" customFormat="1" ht="127.95" customHeight="1" x14ac:dyDescent="0.2">
      <c r="B382" s="18"/>
      <c r="C382" s="19" t="s">
        <v>36</v>
      </c>
      <c r="D382" s="19" t="s">
        <v>2559</v>
      </c>
      <c r="E382" s="19" t="s">
        <v>2560</v>
      </c>
      <c r="F382" s="19" t="s">
        <v>2561</v>
      </c>
      <c r="G382" s="19" t="s">
        <v>2445</v>
      </c>
      <c r="H382" s="19" t="s">
        <v>1495</v>
      </c>
      <c r="I382" s="19" t="s">
        <v>42</v>
      </c>
      <c r="J382" s="19" t="s">
        <v>2562</v>
      </c>
      <c r="K382" s="19" t="s">
        <v>2563</v>
      </c>
      <c r="L382" s="19" t="s">
        <v>2564</v>
      </c>
      <c r="M382" s="19" t="s">
        <v>49</v>
      </c>
      <c r="N382" s="20" t="s">
        <v>504</v>
      </c>
      <c r="O382" s="20">
        <f>N382-N382*$O$5/100</f>
        <v>145</v>
      </c>
      <c r="P382" s="39"/>
      <c r="Q382" s="33">
        <f>O382*P382</f>
        <v>0</v>
      </c>
      <c r="R382" s="19" t="s">
        <v>2565</v>
      </c>
      <c r="S382" s="19" t="s">
        <v>1250</v>
      </c>
      <c r="T382" s="19" t="s">
        <v>496</v>
      </c>
      <c r="U382" s="19" t="s">
        <v>51</v>
      </c>
      <c r="V382" s="19" t="s">
        <v>52</v>
      </c>
      <c r="W382" s="19" t="s">
        <v>53</v>
      </c>
      <c r="X382" s="19" t="s">
        <v>2566</v>
      </c>
      <c r="Y382" s="19" t="s">
        <v>2567</v>
      </c>
      <c r="Z382" s="21" t="s">
        <v>2568</v>
      </c>
      <c r="AA382" s="21">
        <f>P382*T382</f>
        <v>0</v>
      </c>
    </row>
    <row r="383" spans="2:27" s="17" customFormat="1" ht="127.95" customHeight="1" x14ac:dyDescent="0.2">
      <c r="B383" s="18"/>
      <c r="C383" s="19" t="s">
        <v>36</v>
      </c>
      <c r="D383" s="19" t="s">
        <v>2569</v>
      </c>
      <c r="E383" s="19" t="s">
        <v>2570</v>
      </c>
      <c r="F383" s="19" t="s">
        <v>2571</v>
      </c>
      <c r="G383" s="19" t="s">
        <v>2445</v>
      </c>
      <c r="H383" s="19" t="s">
        <v>1495</v>
      </c>
      <c r="I383" s="19" t="s">
        <v>42</v>
      </c>
      <c r="J383" s="19" t="s">
        <v>2562</v>
      </c>
      <c r="K383" s="19" t="s">
        <v>2563</v>
      </c>
      <c r="L383" s="19" t="s">
        <v>2572</v>
      </c>
      <c r="M383" s="19" t="s">
        <v>49</v>
      </c>
      <c r="N383" s="20" t="s">
        <v>495</v>
      </c>
      <c r="O383" s="20">
        <f>N383-N383*$O$5/100</f>
        <v>135</v>
      </c>
      <c r="P383" s="39"/>
      <c r="Q383" s="33">
        <f>O383*P383</f>
        <v>0</v>
      </c>
      <c r="R383" s="19" t="s">
        <v>2565</v>
      </c>
      <c r="S383" s="19" t="s">
        <v>236</v>
      </c>
      <c r="T383" s="19" t="s">
        <v>2240</v>
      </c>
      <c r="U383" s="19" t="s">
        <v>363</v>
      </c>
      <c r="V383" s="19" t="s">
        <v>52</v>
      </c>
      <c r="W383" s="19" t="s">
        <v>53</v>
      </c>
      <c r="X383" s="19" t="s">
        <v>2573</v>
      </c>
      <c r="Y383" s="19" t="s">
        <v>2574</v>
      </c>
      <c r="Z383" s="21" t="s">
        <v>2575</v>
      </c>
      <c r="AA383" s="21">
        <f>P383*T383</f>
        <v>0</v>
      </c>
    </row>
    <row r="384" spans="2:27" s="17" customFormat="1" ht="127.95" customHeight="1" x14ac:dyDescent="0.2">
      <c r="B384" s="18"/>
      <c r="C384" s="19" t="s">
        <v>36</v>
      </c>
      <c r="D384" s="19" t="s">
        <v>2576</v>
      </c>
      <c r="E384" s="19" t="s">
        <v>2577</v>
      </c>
      <c r="F384" s="19" t="s">
        <v>2578</v>
      </c>
      <c r="G384" s="19" t="s">
        <v>2445</v>
      </c>
      <c r="H384" s="19" t="s">
        <v>1495</v>
      </c>
      <c r="I384" s="19" t="s">
        <v>42</v>
      </c>
      <c r="J384" s="19" t="s">
        <v>2562</v>
      </c>
      <c r="K384" s="19" t="s">
        <v>2563</v>
      </c>
      <c r="L384" s="19" t="s">
        <v>2579</v>
      </c>
      <c r="M384" s="19" t="s">
        <v>49</v>
      </c>
      <c r="N384" s="20" t="s">
        <v>495</v>
      </c>
      <c r="O384" s="20">
        <f>N384-N384*$O$5/100</f>
        <v>135</v>
      </c>
      <c r="P384" s="39"/>
      <c r="Q384" s="33">
        <f>O384*P384</f>
        <v>0</v>
      </c>
      <c r="R384" s="19" t="s">
        <v>2565</v>
      </c>
      <c r="S384" s="19" t="s">
        <v>236</v>
      </c>
      <c r="T384" s="19" t="s">
        <v>2240</v>
      </c>
      <c r="U384" s="19" t="s">
        <v>363</v>
      </c>
      <c r="V384" s="19" t="s">
        <v>52</v>
      </c>
      <c r="W384" s="19" t="s">
        <v>53</v>
      </c>
      <c r="X384" s="19" t="s">
        <v>2573</v>
      </c>
      <c r="Y384" s="19" t="s">
        <v>2580</v>
      </c>
      <c r="Z384" s="21" t="s">
        <v>2581</v>
      </c>
      <c r="AA384" s="21">
        <f>P384*T384</f>
        <v>0</v>
      </c>
    </row>
    <row r="385" spans="2:27" s="17" customFormat="1" ht="127.95" customHeight="1" x14ac:dyDescent="0.2">
      <c r="B385" s="18"/>
      <c r="C385" s="19" t="s">
        <v>36</v>
      </c>
      <c r="D385" s="19" t="s">
        <v>2582</v>
      </c>
      <c r="E385" s="19" t="s">
        <v>2583</v>
      </c>
      <c r="F385" s="19" t="s">
        <v>2584</v>
      </c>
      <c r="G385" s="19" t="s">
        <v>2445</v>
      </c>
      <c r="H385" s="19" t="s">
        <v>1495</v>
      </c>
      <c r="I385" s="19" t="s">
        <v>42</v>
      </c>
      <c r="J385" s="19" t="s">
        <v>2562</v>
      </c>
      <c r="K385" s="19" t="s">
        <v>2563</v>
      </c>
      <c r="L385" s="19" t="s">
        <v>2585</v>
      </c>
      <c r="M385" s="19" t="s">
        <v>49</v>
      </c>
      <c r="N385" s="20" t="s">
        <v>495</v>
      </c>
      <c r="O385" s="20">
        <f>N385-N385*$O$5/100</f>
        <v>135</v>
      </c>
      <c r="P385" s="39"/>
      <c r="Q385" s="33">
        <f>O385*P385</f>
        <v>0</v>
      </c>
      <c r="R385" s="19" t="s">
        <v>2565</v>
      </c>
      <c r="S385" s="19" t="s">
        <v>236</v>
      </c>
      <c r="T385" s="19" t="s">
        <v>2240</v>
      </c>
      <c r="U385" s="19" t="s">
        <v>89</v>
      </c>
      <c r="V385" s="19" t="s">
        <v>52</v>
      </c>
      <c r="W385" s="19" t="s">
        <v>53</v>
      </c>
      <c r="X385" s="19" t="s">
        <v>2573</v>
      </c>
      <c r="Y385" s="19" t="s">
        <v>2586</v>
      </c>
      <c r="Z385" s="21" t="s">
        <v>2587</v>
      </c>
      <c r="AA385" s="21">
        <f>P385*T385</f>
        <v>0</v>
      </c>
    </row>
    <row r="386" spans="2:27" s="17" customFormat="1" ht="127.95" customHeight="1" x14ac:dyDescent="0.2">
      <c r="B386" s="18"/>
      <c r="C386" s="19" t="s">
        <v>36</v>
      </c>
      <c r="D386" s="19" t="s">
        <v>2588</v>
      </c>
      <c r="E386" s="19" t="s">
        <v>2589</v>
      </c>
      <c r="F386" s="19" t="s">
        <v>2590</v>
      </c>
      <c r="G386" s="19" t="s">
        <v>2445</v>
      </c>
      <c r="H386" s="19" t="s">
        <v>1495</v>
      </c>
      <c r="I386" s="19" t="s">
        <v>42</v>
      </c>
      <c r="J386" s="19" t="s">
        <v>2562</v>
      </c>
      <c r="K386" s="19" t="s">
        <v>2563</v>
      </c>
      <c r="L386" s="19" t="s">
        <v>2591</v>
      </c>
      <c r="M386" s="19" t="s">
        <v>49</v>
      </c>
      <c r="N386" s="20" t="s">
        <v>495</v>
      </c>
      <c r="O386" s="20">
        <f>N386-N386*$O$5/100</f>
        <v>135</v>
      </c>
      <c r="P386" s="39"/>
      <c r="Q386" s="33">
        <f>O386*P386</f>
        <v>0</v>
      </c>
      <c r="R386" s="19" t="s">
        <v>2565</v>
      </c>
      <c r="S386" s="19" t="s">
        <v>236</v>
      </c>
      <c r="T386" s="19" t="s">
        <v>2240</v>
      </c>
      <c r="U386" s="19" t="s">
        <v>51</v>
      </c>
      <c r="V386" s="19" t="s">
        <v>52</v>
      </c>
      <c r="W386" s="19" t="s">
        <v>53</v>
      </c>
      <c r="X386" s="19" t="s">
        <v>2573</v>
      </c>
      <c r="Y386" s="19" t="s">
        <v>2592</v>
      </c>
      <c r="Z386" s="21" t="s">
        <v>2593</v>
      </c>
      <c r="AA386" s="21">
        <f>P386*T386</f>
        <v>0</v>
      </c>
    </row>
    <row r="387" spans="2:27" s="17" customFormat="1" ht="127.95" customHeight="1" x14ac:dyDescent="0.2">
      <c r="B387" s="18"/>
      <c r="C387" s="19" t="s">
        <v>36</v>
      </c>
      <c r="D387" s="19" t="s">
        <v>2594</v>
      </c>
      <c r="E387" s="19" t="s">
        <v>2595</v>
      </c>
      <c r="F387" s="19" t="s">
        <v>2596</v>
      </c>
      <c r="G387" s="19" t="s">
        <v>2445</v>
      </c>
      <c r="H387" s="19" t="s">
        <v>1495</v>
      </c>
      <c r="I387" s="19" t="s">
        <v>42</v>
      </c>
      <c r="J387" s="19" t="s">
        <v>2562</v>
      </c>
      <c r="K387" s="19" t="s">
        <v>2563</v>
      </c>
      <c r="L387" s="19" t="s">
        <v>2597</v>
      </c>
      <c r="M387" s="19" t="s">
        <v>49</v>
      </c>
      <c r="N387" s="20" t="s">
        <v>495</v>
      </c>
      <c r="O387" s="20">
        <f>N387-N387*$O$5/100</f>
        <v>135</v>
      </c>
      <c r="P387" s="39"/>
      <c r="Q387" s="33">
        <f>O387*P387</f>
        <v>0</v>
      </c>
      <c r="R387" s="19" t="s">
        <v>2565</v>
      </c>
      <c r="S387" s="19" t="s">
        <v>236</v>
      </c>
      <c r="T387" s="19" t="s">
        <v>2240</v>
      </c>
      <c r="U387" s="19" t="s">
        <v>51</v>
      </c>
      <c r="V387" s="19" t="s">
        <v>52</v>
      </c>
      <c r="W387" s="19" t="s">
        <v>53</v>
      </c>
      <c r="X387" s="19" t="s">
        <v>2573</v>
      </c>
      <c r="Y387" s="19" t="s">
        <v>2598</v>
      </c>
      <c r="Z387" s="21" t="s">
        <v>2599</v>
      </c>
      <c r="AA387" s="21">
        <f>P387*T387</f>
        <v>0</v>
      </c>
    </row>
    <row r="388" spans="2:27" s="17" customFormat="1" ht="127.95" customHeight="1" x14ac:dyDescent="0.2">
      <c r="B388" s="18"/>
      <c r="C388" s="19" t="s">
        <v>36</v>
      </c>
      <c r="D388" s="19" t="s">
        <v>2600</v>
      </c>
      <c r="E388" s="19" t="s">
        <v>2601</v>
      </c>
      <c r="F388" s="19" t="s">
        <v>2602</v>
      </c>
      <c r="G388" s="19" t="s">
        <v>2445</v>
      </c>
      <c r="H388" s="19" t="s">
        <v>1495</v>
      </c>
      <c r="I388" s="19" t="s">
        <v>42</v>
      </c>
      <c r="J388" s="19" t="s">
        <v>2562</v>
      </c>
      <c r="K388" s="19" t="s">
        <v>2563</v>
      </c>
      <c r="L388" s="19" t="s">
        <v>2603</v>
      </c>
      <c r="M388" s="19" t="s">
        <v>49</v>
      </c>
      <c r="N388" s="20" t="s">
        <v>495</v>
      </c>
      <c r="O388" s="20">
        <f>N388-N388*$O$5/100</f>
        <v>135</v>
      </c>
      <c r="P388" s="39"/>
      <c r="Q388" s="33">
        <f>O388*P388</f>
        <v>0</v>
      </c>
      <c r="R388" s="19" t="s">
        <v>2565</v>
      </c>
      <c r="S388" s="19" t="s">
        <v>236</v>
      </c>
      <c r="T388" s="19" t="s">
        <v>2240</v>
      </c>
      <c r="U388" s="19" t="s">
        <v>82</v>
      </c>
      <c r="V388" s="19" t="s">
        <v>52</v>
      </c>
      <c r="W388" s="19" t="s">
        <v>53</v>
      </c>
      <c r="X388" s="19" t="s">
        <v>2573</v>
      </c>
      <c r="Y388" s="19" t="s">
        <v>2604</v>
      </c>
      <c r="Z388" s="21" t="s">
        <v>2605</v>
      </c>
      <c r="AA388" s="21">
        <f>P388*T388</f>
        <v>0</v>
      </c>
    </row>
    <row r="389" spans="2:27" s="17" customFormat="1" ht="127.95" customHeight="1" x14ac:dyDescent="0.2">
      <c r="B389" s="18"/>
      <c r="C389" s="19" t="s">
        <v>36</v>
      </c>
      <c r="D389" s="19" t="s">
        <v>2606</v>
      </c>
      <c r="E389" s="19" t="s">
        <v>2607</v>
      </c>
      <c r="F389" s="19" t="s">
        <v>2608</v>
      </c>
      <c r="G389" s="19" t="s">
        <v>2445</v>
      </c>
      <c r="H389" s="19" t="s">
        <v>1495</v>
      </c>
      <c r="I389" s="19" t="s">
        <v>42</v>
      </c>
      <c r="J389" s="19" t="s">
        <v>2562</v>
      </c>
      <c r="K389" s="19" t="s">
        <v>2563</v>
      </c>
      <c r="L389" s="19" t="s">
        <v>2609</v>
      </c>
      <c r="M389" s="19" t="s">
        <v>49</v>
      </c>
      <c r="N389" s="20" t="s">
        <v>495</v>
      </c>
      <c r="O389" s="20">
        <f>N389-N389*$O$5/100</f>
        <v>135</v>
      </c>
      <c r="P389" s="39"/>
      <c r="Q389" s="33">
        <f>O389*P389</f>
        <v>0</v>
      </c>
      <c r="R389" s="19" t="s">
        <v>2565</v>
      </c>
      <c r="S389" s="19" t="s">
        <v>236</v>
      </c>
      <c r="T389" s="19" t="s">
        <v>61</v>
      </c>
      <c r="U389" s="19" t="s">
        <v>82</v>
      </c>
      <c r="V389" s="19" t="s">
        <v>52</v>
      </c>
      <c r="W389" s="19" t="s">
        <v>53</v>
      </c>
      <c r="X389" s="19" t="s">
        <v>2573</v>
      </c>
      <c r="Y389" s="19" t="s">
        <v>2610</v>
      </c>
      <c r="Z389" s="21" t="s">
        <v>2611</v>
      </c>
      <c r="AA389" s="21">
        <f>P389*T389</f>
        <v>0</v>
      </c>
    </row>
    <row r="390" spans="2:27" s="17" customFormat="1" ht="127.95" customHeight="1" x14ac:dyDescent="0.2">
      <c r="B390" s="18"/>
      <c r="C390" s="19" t="s">
        <v>36</v>
      </c>
      <c r="D390" s="19" t="s">
        <v>2612</v>
      </c>
      <c r="E390" s="19" t="s">
        <v>2613</v>
      </c>
      <c r="F390" s="19" t="s">
        <v>2614</v>
      </c>
      <c r="G390" s="19" t="s">
        <v>2445</v>
      </c>
      <c r="H390" s="19" t="s">
        <v>1495</v>
      </c>
      <c r="I390" s="19" t="s">
        <v>42</v>
      </c>
      <c r="J390" s="19" t="s">
        <v>2562</v>
      </c>
      <c r="K390" s="19" t="s">
        <v>2563</v>
      </c>
      <c r="L390" s="19" t="s">
        <v>2615</v>
      </c>
      <c r="M390" s="19" t="s">
        <v>49</v>
      </c>
      <c r="N390" s="20" t="s">
        <v>495</v>
      </c>
      <c r="O390" s="20">
        <f>N390-N390*$O$5/100</f>
        <v>135</v>
      </c>
      <c r="P390" s="39"/>
      <c r="Q390" s="33">
        <f>O390*P390</f>
        <v>0</v>
      </c>
      <c r="R390" s="19" t="s">
        <v>2565</v>
      </c>
      <c r="S390" s="19" t="s">
        <v>1154</v>
      </c>
      <c r="T390" s="19" t="s">
        <v>2197</v>
      </c>
      <c r="U390" s="19" t="s">
        <v>51</v>
      </c>
      <c r="V390" s="19" t="s">
        <v>52</v>
      </c>
      <c r="W390" s="19" t="s">
        <v>53</v>
      </c>
      <c r="X390" s="19" t="s">
        <v>2318</v>
      </c>
      <c r="Y390" s="19" t="s">
        <v>2616</v>
      </c>
      <c r="Z390" s="21" t="s">
        <v>2617</v>
      </c>
      <c r="AA390" s="21">
        <f>P390*T390</f>
        <v>0</v>
      </c>
    </row>
    <row r="391" spans="2:27" s="17" customFormat="1" ht="127.95" customHeight="1" x14ac:dyDescent="0.2">
      <c r="B391" s="18"/>
      <c r="C391" s="19" t="s">
        <v>36</v>
      </c>
      <c r="D391" s="19" t="s">
        <v>2618</v>
      </c>
      <c r="E391" s="19" t="s">
        <v>2619</v>
      </c>
      <c r="F391" s="19" t="s">
        <v>2620</v>
      </c>
      <c r="G391" s="19" t="s">
        <v>2445</v>
      </c>
      <c r="H391" s="19" t="s">
        <v>1495</v>
      </c>
      <c r="I391" s="19" t="s">
        <v>42</v>
      </c>
      <c r="J391" s="19" t="s">
        <v>2562</v>
      </c>
      <c r="K391" s="19" t="s">
        <v>2563</v>
      </c>
      <c r="L391" s="19" t="s">
        <v>2621</v>
      </c>
      <c r="M391" s="19" t="s">
        <v>49</v>
      </c>
      <c r="N391" s="20" t="s">
        <v>307</v>
      </c>
      <c r="O391" s="20">
        <f>N391-N391*$O$5/100</f>
        <v>150</v>
      </c>
      <c r="P391" s="39"/>
      <c r="Q391" s="33">
        <f>O391*P391</f>
        <v>0</v>
      </c>
      <c r="R391" s="19" t="s">
        <v>2565</v>
      </c>
      <c r="S391" s="19" t="s">
        <v>1533</v>
      </c>
      <c r="T391" s="19" t="s">
        <v>61</v>
      </c>
      <c r="U391" s="19" t="s">
        <v>51</v>
      </c>
      <c r="V391" s="19" t="s">
        <v>52</v>
      </c>
      <c r="W391" s="19" t="s">
        <v>53</v>
      </c>
      <c r="X391" s="19" t="s">
        <v>2573</v>
      </c>
      <c r="Y391" s="19" t="s">
        <v>2622</v>
      </c>
      <c r="Z391" s="21" t="s">
        <v>2623</v>
      </c>
      <c r="AA391" s="21">
        <f>P391*T391</f>
        <v>0</v>
      </c>
    </row>
    <row r="392" spans="2:27" s="17" customFormat="1" ht="127.95" customHeight="1" x14ac:dyDescent="0.2">
      <c r="B392" s="18"/>
      <c r="C392" s="19" t="s">
        <v>36</v>
      </c>
      <c r="D392" s="19" t="s">
        <v>2624</v>
      </c>
      <c r="E392" s="19" t="s">
        <v>2625</v>
      </c>
      <c r="F392" s="19" t="s">
        <v>2626</v>
      </c>
      <c r="G392" s="19" t="s">
        <v>2445</v>
      </c>
      <c r="H392" s="19" t="s">
        <v>1495</v>
      </c>
      <c r="I392" s="19" t="s">
        <v>42</v>
      </c>
      <c r="J392" s="19" t="s">
        <v>2627</v>
      </c>
      <c r="K392" s="19" t="s">
        <v>2628</v>
      </c>
      <c r="L392" s="19" t="s">
        <v>2629</v>
      </c>
      <c r="M392" s="19" t="s">
        <v>49</v>
      </c>
      <c r="N392" s="20" t="s">
        <v>651</v>
      </c>
      <c r="O392" s="20">
        <f>N392-N392*$O$5/100</f>
        <v>90</v>
      </c>
      <c r="P392" s="39"/>
      <c r="Q392" s="33">
        <f>O392*P392</f>
        <v>0</v>
      </c>
      <c r="R392" s="19" t="s">
        <v>316</v>
      </c>
      <c r="S392" s="19" t="s">
        <v>236</v>
      </c>
      <c r="T392" s="19" t="s">
        <v>258</v>
      </c>
      <c r="U392" s="19" t="s">
        <v>82</v>
      </c>
      <c r="V392" s="19" t="s">
        <v>52</v>
      </c>
      <c r="W392" s="19" t="s">
        <v>53</v>
      </c>
      <c r="X392" s="19" t="s">
        <v>2630</v>
      </c>
      <c r="Y392" s="19" t="s">
        <v>2631</v>
      </c>
      <c r="Z392" s="21" t="s">
        <v>2632</v>
      </c>
      <c r="AA392" s="21">
        <f>P392*T392</f>
        <v>0</v>
      </c>
    </row>
    <row r="393" spans="2:27" s="17" customFormat="1" ht="127.95" customHeight="1" x14ac:dyDescent="0.2">
      <c r="B393" s="18"/>
      <c r="C393" s="19" t="s">
        <v>36</v>
      </c>
      <c r="D393" s="19" t="s">
        <v>2633</v>
      </c>
      <c r="E393" s="19" t="s">
        <v>2634</v>
      </c>
      <c r="F393" s="19" t="s">
        <v>2635</v>
      </c>
      <c r="G393" s="19" t="s">
        <v>2445</v>
      </c>
      <c r="H393" s="19" t="s">
        <v>1495</v>
      </c>
      <c r="I393" s="19" t="s">
        <v>42</v>
      </c>
      <c r="J393" s="19" t="s">
        <v>2627</v>
      </c>
      <c r="K393" s="19" t="s">
        <v>2628</v>
      </c>
      <c r="L393" s="19" t="s">
        <v>2636</v>
      </c>
      <c r="M393" s="19" t="s">
        <v>49</v>
      </c>
      <c r="N393" s="20" t="s">
        <v>651</v>
      </c>
      <c r="O393" s="20">
        <f>N393-N393*$O$5/100</f>
        <v>90</v>
      </c>
      <c r="P393" s="39"/>
      <c r="Q393" s="33">
        <f>O393*P393</f>
        <v>0</v>
      </c>
      <c r="R393" s="19" t="s">
        <v>316</v>
      </c>
      <c r="S393" s="19" t="s">
        <v>236</v>
      </c>
      <c r="T393" s="19" t="s">
        <v>258</v>
      </c>
      <c r="U393" s="19" t="s">
        <v>82</v>
      </c>
      <c r="V393" s="19" t="s">
        <v>52</v>
      </c>
      <c r="W393" s="19" t="s">
        <v>53</v>
      </c>
      <c r="X393" s="19" t="s">
        <v>2630</v>
      </c>
      <c r="Y393" s="19" t="s">
        <v>2637</v>
      </c>
      <c r="Z393" s="21" t="s">
        <v>2638</v>
      </c>
      <c r="AA393" s="21">
        <f>P393*T393</f>
        <v>0</v>
      </c>
    </row>
    <row r="394" spans="2:27" s="17" customFormat="1" ht="127.95" customHeight="1" x14ac:dyDescent="0.2">
      <c r="B394" s="18"/>
      <c r="C394" s="19" t="s">
        <v>36</v>
      </c>
      <c r="D394" s="19" t="s">
        <v>2639</v>
      </c>
      <c r="E394" s="19" t="s">
        <v>2640</v>
      </c>
      <c r="F394" s="19" t="s">
        <v>2641</v>
      </c>
      <c r="G394" s="19" t="s">
        <v>2445</v>
      </c>
      <c r="H394" s="19" t="s">
        <v>1495</v>
      </c>
      <c r="I394" s="19" t="s">
        <v>42</v>
      </c>
      <c r="J394" s="19" t="s">
        <v>2627</v>
      </c>
      <c r="K394" s="19" t="s">
        <v>2628</v>
      </c>
      <c r="L394" s="19" t="s">
        <v>2642</v>
      </c>
      <c r="M394" s="19" t="s">
        <v>49</v>
      </c>
      <c r="N394" s="20" t="s">
        <v>651</v>
      </c>
      <c r="O394" s="20">
        <f>N394-N394*$O$5/100</f>
        <v>90</v>
      </c>
      <c r="P394" s="39"/>
      <c r="Q394" s="33">
        <f>O394*P394</f>
        <v>0</v>
      </c>
      <c r="R394" s="19" t="s">
        <v>316</v>
      </c>
      <c r="S394" s="19" t="s">
        <v>1205</v>
      </c>
      <c r="T394" s="19" t="s">
        <v>237</v>
      </c>
      <c r="U394" s="19" t="s">
        <v>82</v>
      </c>
      <c r="V394" s="19" t="s">
        <v>52</v>
      </c>
      <c r="W394" s="19" t="s">
        <v>53</v>
      </c>
      <c r="X394" s="19" t="s">
        <v>2643</v>
      </c>
      <c r="Y394" s="19" t="s">
        <v>2644</v>
      </c>
      <c r="Z394" s="21" t="s">
        <v>2645</v>
      </c>
      <c r="AA394" s="21">
        <f>P394*T394</f>
        <v>0</v>
      </c>
    </row>
    <row r="395" spans="2:27" s="17" customFormat="1" ht="127.95" customHeight="1" x14ac:dyDescent="0.2">
      <c r="B395" s="18"/>
      <c r="C395" s="19" t="s">
        <v>36</v>
      </c>
      <c r="D395" s="19" t="s">
        <v>2646</v>
      </c>
      <c r="E395" s="19" t="s">
        <v>2647</v>
      </c>
      <c r="F395" s="19" t="s">
        <v>2648</v>
      </c>
      <c r="G395" s="19" t="s">
        <v>2445</v>
      </c>
      <c r="H395" s="19" t="s">
        <v>1495</v>
      </c>
      <c r="I395" s="19" t="s">
        <v>42</v>
      </c>
      <c r="J395" s="19" t="s">
        <v>2649</v>
      </c>
      <c r="K395" s="19" t="s">
        <v>2650</v>
      </c>
      <c r="L395" s="19" t="s">
        <v>2651</v>
      </c>
      <c r="M395" s="19" t="s">
        <v>49</v>
      </c>
      <c r="N395" s="20" t="s">
        <v>945</v>
      </c>
      <c r="O395" s="20">
        <f>N395-N395*$O$5/100</f>
        <v>170</v>
      </c>
      <c r="P395" s="39"/>
      <c r="Q395" s="33">
        <f>O395*P395</f>
        <v>0</v>
      </c>
      <c r="R395" s="19" t="s">
        <v>316</v>
      </c>
      <c r="S395" s="19" t="s">
        <v>1533</v>
      </c>
      <c r="T395" s="19" t="s">
        <v>2652</v>
      </c>
      <c r="U395" s="19" t="s">
        <v>363</v>
      </c>
      <c r="V395" s="19" t="s">
        <v>52</v>
      </c>
      <c r="W395" s="19" t="s">
        <v>53</v>
      </c>
      <c r="X395" s="19" t="s">
        <v>2523</v>
      </c>
      <c r="Y395" s="19" t="s">
        <v>2653</v>
      </c>
      <c r="Z395" s="21" t="s">
        <v>2654</v>
      </c>
      <c r="AA395" s="21">
        <f>P395*T395</f>
        <v>0</v>
      </c>
    </row>
    <row r="396" spans="2:27" s="17" customFormat="1" ht="127.95" customHeight="1" x14ac:dyDescent="0.2">
      <c r="B396" s="18"/>
      <c r="C396" s="19" t="s">
        <v>36</v>
      </c>
      <c r="D396" s="19" t="s">
        <v>2655</v>
      </c>
      <c r="E396" s="19" t="s">
        <v>2656</v>
      </c>
      <c r="F396" s="19" t="s">
        <v>2657</v>
      </c>
      <c r="G396" s="19" t="s">
        <v>2445</v>
      </c>
      <c r="H396" s="19" t="s">
        <v>1495</v>
      </c>
      <c r="I396" s="19" t="s">
        <v>42</v>
      </c>
      <c r="J396" s="19" t="s">
        <v>2649</v>
      </c>
      <c r="K396" s="19" t="s">
        <v>2650</v>
      </c>
      <c r="L396" s="19" t="s">
        <v>2658</v>
      </c>
      <c r="M396" s="19" t="s">
        <v>49</v>
      </c>
      <c r="N396" s="20" t="s">
        <v>945</v>
      </c>
      <c r="O396" s="20">
        <f>N396-N396*$O$5/100</f>
        <v>170</v>
      </c>
      <c r="P396" s="39"/>
      <c r="Q396" s="33">
        <f>O396*P396</f>
        <v>0</v>
      </c>
      <c r="R396" s="19" t="s">
        <v>316</v>
      </c>
      <c r="S396" s="19" t="s">
        <v>1250</v>
      </c>
      <c r="T396" s="19" t="s">
        <v>1521</v>
      </c>
      <c r="U396" s="19" t="s">
        <v>89</v>
      </c>
      <c r="V396" s="19" t="s">
        <v>52</v>
      </c>
      <c r="W396" s="19" t="s">
        <v>53</v>
      </c>
      <c r="X396" s="19" t="s">
        <v>2076</v>
      </c>
      <c r="Y396" s="19" t="s">
        <v>2659</v>
      </c>
      <c r="Z396" s="21" t="s">
        <v>2660</v>
      </c>
      <c r="AA396" s="21">
        <f>P396*T396</f>
        <v>0</v>
      </c>
    </row>
    <row r="397" spans="2:27" s="17" customFormat="1" ht="127.95" customHeight="1" x14ac:dyDescent="0.2">
      <c r="B397" s="18"/>
      <c r="C397" s="22" t="s">
        <v>36</v>
      </c>
      <c r="D397" s="22" t="s">
        <v>2661</v>
      </c>
      <c r="E397" s="22" t="s">
        <v>2662</v>
      </c>
      <c r="F397" s="22" t="s">
        <v>2663</v>
      </c>
      <c r="G397" s="22" t="s">
        <v>2445</v>
      </c>
      <c r="H397" s="22" t="s">
        <v>1495</v>
      </c>
      <c r="I397" s="22" t="s">
        <v>42</v>
      </c>
      <c r="J397" s="22" t="s">
        <v>2649</v>
      </c>
      <c r="K397" s="22" t="s">
        <v>2650</v>
      </c>
      <c r="L397" s="22" t="s">
        <v>2664</v>
      </c>
      <c r="M397" s="22" t="s">
        <v>49</v>
      </c>
      <c r="N397" s="23" t="s">
        <v>945</v>
      </c>
      <c r="O397" s="23">
        <f>N397-N397*$O$5/100</f>
        <v>170</v>
      </c>
      <c r="P397" s="40"/>
      <c r="Q397" s="34">
        <f>O397*P397</f>
        <v>0</v>
      </c>
      <c r="R397" s="22" t="s">
        <v>316</v>
      </c>
      <c r="S397" s="22" t="s">
        <v>1533</v>
      </c>
      <c r="T397" s="22" t="s">
        <v>2665</v>
      </c>
      <c r="U397" s="22" t="s">
        <v>89</v>
      </c>
      <c r="V397" s="22" t="s">
        <v>52</v>
      </c>
      <c r="W397" s="22" t="s">
        <v>53</v>
      </c>
      <c r="X397" s="22" t="s">
        <v>2490</v>
      </c>
      <c r="Y397" s="22" t="s">
        <v>2666</v>
      </c>
      <c r="Z397" s="21" t="s">
        <v>2667</v>
      </c>
      <c r="AA397" s="21">
        <f>P397*T397</f>
        <v>0</v>
      </c>
    </row>
    <row r="398" spans="2:27" s="17" customFormat="1" ht="127.95" customHeight="1" x14ac:dyDescent="0.2">
      <c r="B398" s="18"/>
      <c r="C398" s="19" t="s">
        <v>36</v>
      </c>
      <c r="D398" s="19" t="s">
        <v>2668</v>
      </c>
      <c r="E398" s="19" t="s">
        <v>2669</v>
      </c>
      <c r="F398" s="19" t="s">
        <v>2670</v>
      </c>
      <c r="G398" s="19" t="s">
        <v>2445</v>
      </c>
      <c r="H398" s="19" t="s">
        <v>1495</v>
      </c>
      <c r="I398" s="19" t="s">
        <v>42</v>
      </c>
      <c r="J398" s="19" t="s">
        <v>2671</v>
      </c>
      <c r="K398" s="19" t="s">
        <v>2672</v>
      </c>
      <c r="L398" s="19" t="s">
        <v>2673</v>
      </c>
      <c r="M398" s="19" t="s">
        <v>49</v>
      </c>
      <c r="N398" s="20" t="s">
        <v>971</v>
      </c>
      <c r="O398" s="20">
        <f>N398-N398*$O$5/100</f>
        <v>140</v>
      </c>
      <c r="P398" s="39"/>
      <c r="Q398" s="33">
        <f>O398*P398</f>
        <v>0</v>
      </c>
      <c r="R398" s="19" t="s">
        <v>316</v>
      </c>
      <c r="S398" s="19" t="s">
        <v>1154</v>
      </c>
      <c r="T398" s="19" t="s">
        <v>2248</v>
      </c>
      <c r="U398" s="19" t="s">
        <v>51</v>
      </c>
      <c r="V398" s="19" t="s">
        <v>52</v>
      </c>
      <c r="W398" s="19" t="s">
        <v>53</v>
      </c>
      <c r="X398" s="19" t="s">
        <v>2674</v>
      </c>
      <c r="Y398" s="19" t="s">
        <v>2675</v>
      </c>
      <c r="Z398" s="21" t="s">
        <v>2676</v>
      </c>
      <c r="AA398" s="21">
        <f>P398*T398</f>
        <v>0</v>
      </c>
    </row>
    <row r="399" spans="2:27" s="17" customFormat="1" ht="127.95" customHeight="1" x14ac:dyDescent="0.2">
      <c r="B399" s="18"/>
      <c r="C399" s="19" t="s">
        <v>36</v>
      </c>
      <c r="D399" s="19" t="s">
        <v>2677</v>
      </c>
      <c r="E399" s="19" t="s">
        <v>2678</v>
      </c>
      <c r="F399" s="19" t="s">
        <v>2679</v>
      </c>
      <c r="G399" s="19" t="s">
        <v>2445</v>
      </c>
      <c r="H399" s="19" t="s">
        <v>1495</v>
      </c>
      <c r="I399" s="19" t="s">
        <v>42</v>
      </c>
      <c r="J399" s="19" t="s">
        <v>2671</v>
      </c>
      <c r="K399" s="19" t="s">
        <v>2672</v>
      </c>
      <c r="L399" s="19" t="s">
        <v>2680</v>
      </c>
      <c r="M399" s="19" t="s">
        <v>49</v>
      </c>
      <c r="N399" s="20" t="s">
        <v>971</v>
      </c>
      <c r="O399" s="20">
        <f>N399-N399*$O$5/100</f>
        <v>140</v>
      </c>
      <c r="P399" s="39"/>
      <c r="Q399" s="33">
        <f>O399*P399</f>
        <v>0</v>
      </c>
      <c r="R399" s="19" t="s">
        <v>316</v>
      </c>
      <c r="S399" s="19" t="s">
        <v>1154</v>
      </c>
      <c r="T399" s="19" t="s">
        <v>2248</v>
      </c>
      <c r="U399" s="19" t="s">
        <v>51</v>
      </c>
      <c r="V399" s="19" t="s">
        <v>52</v>
      </c>
      <c r="W399" s="19" t="s">
        <v>53</v>
      </c>
      <c r="X399" s="19" t="s">
        <v>2681</v>
      </c>
      <c r="Y399" s="19" t="s">
        <v>2682</v>
      </c>
      <c r="Z399" s="21" t="s">
        <v>2683</v>
      </c>
      <c r="AA399" s="21">
        <f>P399*T399</f>
        <v>0</v>
      </c>
    </row>
    <row r="400" spans="2:27" s="17" customFormat="1" ht="127.95" customHeight="1" x14ac:dyDescent="0.2">
      <c r="B400" s="18"/>
      <c r="C400" s="19" t="s">
        <v>36</v>
      </c>
      <c r="D400" s="19" t="s">
        <v>2684</v>
      </c>
      <c r="E400" s="19" t="s">
        <v>2685</v>
      </c>
      <c r="F400" s="19" t="s">
        <v>2686</v>
      </c>
      <c r="G400" s="19" t="s">
        <v>2445</v>
      </c>
      <c r="H400" s="19" t="s">
        <v>1495</v>
      </c>
      <c r="I400" s="19" t="s">
        <v>42</v>
      </c>
      <c r="J400" s="19" t="s">
        <v>2687</v>
      </c>
      <c r="K400" s="19" t="s">
        <v>2688</v>
      </c>
      <c r="L400" s="19" t="s">
        <v>2689</v>
      </c>
      <c r="M400" s="19" t="s">
        <v>49</v>
      </c>
      <c r="N400" s="20" t="s">
        <v>1003</v>
      </c>
      <c r="O400" s="20">
        <f>N400-N400*$O$5/100</f>
        <v>180</v>
      </c>
      <c r="P400" s="39"/>
      <c r="Q400" s="33">
        <f>O400*P400</f>
        <v>0</v>
      </c>
      <c r="R400" s="19" t="s">
        <v>316</v>
      </c>
      <c r="S400" s="19" t="s">
        <v>2056</v>
      </c>
      <c r="T400" s="19" t="s">
        <v>2458</v>
      </c>
      <c r="U400" s="19" t="s">
        <v>51</v>
      </c>
      <c r="V400" s="19" t="s">
        <v>52</v>
      </c>
      <c r="W400" s="19" t="s">
        <v>53</v>
      </c>
      <c r="X400" s="19" t="s">
        <v>2104</v>
      </c>
      <c r="Y400" s="19" t="s">
        <v>2690</v>
      </c>
      <c r="Z400" s="21" t="s">
        <v>2691</v>
      </c>
      <c r="AA400" s="21">
        <f>P400*T400</f>
        <v>0</v>
      </c>
    </row>
    <row r="401" spans="2:27" s="17" customFormat="1" ht="127.95" customHeight="1" x14ac:dyDescent="0.2">
      <c r="B401" s="18"/>
      <c r="C401" s="19" t="s">
        <v>36</v>
      </c>
      <c r="D401" s="19" t="s">
        <v>2692</v>
      </c>
      <c r="E401" s="19" t="s">
        <v>2693</v>
      </c>
      <c r="F401" s="19" t="s">
        <v>2694</v>
      </c>
      <c r="G401" s="19" t="s">
        <v>2445</v>
      </c>
      <c r="H401" s="19" t="s">
        <v>1495</v>
      </c>
      <c r="I401" s="19" t="s">
        <v>42</v>
      </c>
      <c r="J401" s="19" t="s">
        <v>2687</v>
      </c>
      <c r="K401" s="19" t="s">
        <v>2688</v>
      </c>
      <c r="L401" s="19" t="s">
        <v>2695</v>
      </c>
      <c r="M401" s="19" t="s">
        <v>49</v>
      </c>
      <c r="N401" s="20" t="s">
        <v>996</v>
      </c>
      <c r="O401" s="20">
        <f>N401-N401*$O$5/100</f>
        <v>165</v>
      </c>
      <c r="P401" s="39"/>
      <c r="Q401" s="33">
        <f>O401*P401</f>
        <v>0</v>
      </c>
      <c r="R401" s="19" t="s">
        <v>316</v>
      </c>
      <c r="S401" s="19" t="s">
        <v>2056</v>
      </c>
      <c r="T401" s="19" t="s">
        <v>2075</v>
      </c>
      <c r="U401" s="19" t="s">
        <v>406</v>
      </c>
      <c r="V401" s="19" t="s">
        <v>52</v>
      </c>
      <c r="W401" s="19" t="s">
        <v>53</v>
      </c>
      <c r="X401" s="19" t="s">
        <v>2076</v>
      </c>
      <c r="Y401" s="19" t="s">
        <v>2696</v>
      </c>
      <c r="Z401" s="21" t="s">
        <v>2697</v>
      </c>
      <c r="AA401" s="21">
        <f>P401*T401</f>
        <v>0</v>
      </c>
    </row>
    <row r="402" spans="2:27" s="17" customFormat="1" ht="127.95" customHeight="1" x14ac:dyDescent="0.2">
      <c r="B402" s="18"/>
      <c r="C402" s="19" t="s">
        <v>36</v>
      </c>
      <c r="D402" s="19" t="s">
        <v>2698</v>
      </c>
      <c r="E402" s="19" t="s">
        <v>2699</v>
      </c>
      <c r="F402" s="19" t="s">
        <v>2700</v>
      </c>
      <c r="G402" s="19" t="s">
        <v>2445</v>
      </c>
      <c r="H402" s="19" t="s">
        <v>1495</v>
      </c>
      <c r="I402" s="19" t="s">
        <v>42</v>
      </c>
      <c r="J402" s="19" t="s">
        <v>2687</v>
      </c>
      <c r="K402" s="19" t="s">
        <v>2688</v>
      </c>
      <c r="L402" s="19" t="s">
        <v>2701</v>
      </c>
      <c r="M402" s="19" t="s">
        <v>49</v>
      </c>
      <c r="N402" s="20" t="s">
        <v>996</v>
      </c>
      <c r="O402" s="20">
        <f>N402-N402*$O$5/100</f>
        <v>165</v>
      </c>
      <c r="P402" s="39"/>
      <c r="Q402" s="33">
        <f>O402*P402</f>
        <v>0</v>
      </c>
      <c r="R402" s="19" t="s">
        <v>316</v>
      </c>
      <c r="S402" s="19" t="s">
        <v>1831</v>
      </c>
      <c r="T402" s="19" t="s">
        <v>2075</v>
      </c>
      <c r="U402" s="19" t="s">
        <v>363</v>
      </c>
      <c r="V402" s="19" t="s">
        <v>52</v>
      </c>
      <c r="W402" s="19" t="s">
        <v>53</v>
      </c>
      <c r="X402" s="19" t="s">
        <v>2076</v>
      </c>
      <c r="Y402" s="19" t="s">
        <v>2702</v>
      </c>
      <c r="Z402" s="21" t="s">
        <v>2703</v>
      </c>
      <c r="AA402" s="21">
        <f>P402*T402</f>
        <v>0</v>
      </c>
    </row>
    <row r="403" spans="2:27" s="17" customFormat="1" ht="127.95" customHeight="1" x14ac:dyDescent="0.2">
      <c r="B403" s="18"/>
      <c r="C403" s="19" t="s">
        <v>36</v>
      </c>
      <c r="D403" s="19" t="s">
        <v>2704</v>
      </c>
      <c r="E403" s="19" t="s">
        <v>2705</v>
      </c>
      <c r="F403" s="19" t="s">
        <v>2706</v>
      </c>
      <c r="G403" s="19" t="s">
        <v>2445</v>
      </c>
      <c r="H403" s="19" t="s">
        <v>1495</v>
      </c>
      <c r="I403" s="19" t="s">
        <v>42</v>
      </c>
      <c r="J403" s="19" t="s">
        <v>2687</v>
      </c>
      <c r="K403" s="19" t="s">
        <v>2688</v>
      </c>
      <c r="L403" s="19" t="s">
        <v>2707</v>
      </c>
      <c r="M403" s="19" t="s">
        <v>49</v>
      </c>
      <c r="N403" s="20" t="s">
        <v>996</v>
      </c>
      <c r="O403" s="20">
        <f>N403-N403*$O$5/100</f>
        <v>165</v>
      </c>
      <c r="P403" s="39"/>
      <c r="Q403" s="33">
        <f>O403*P403</f>
        <v>0</v>
      </c>
      <c r="R403" s="19" t="s">
        <v>316</v>
      </c>
      <c r="S403" s="19" t="s">
        <v>1943</v>
      </c>
      <c r="T403" s="19" t="s">
        <v>2018</v>
      </c>
      <c r="U403" s="19" t="s">
        <v>363</v>
      </c>
      <c r="V403" s="19" t="s">
        <v>52</v>
      </c>
      <c r="W403" s="19" t="s">
        <v>53</v>
      </c>
      <c r="X403" s="19" t="s">
        <v>2076</v>
      </c>
      <c r="Y403" s="19" t="s">
        <v>2708</v>
      </c>
      <c r="Z403" s="21" t="s">
        <v>2709</v>
      </c>
      <c r="AA403" s="21">
        <f>P403*T403</f>
        <v>0</v>
      </c>
    </row>
    <row r="404" spans="2:27" s="17" customFormat="1" ht="127.95" customHeight="1" x14ac:dyDescent="0.2">
      <c r="B404" s="18"/>
      <c r="C404" s="19" t="s">
        <v>36</v>
      </c>
      <c r="D404" s="19" t="s">
        <v>2710</v>
      </c>
      <c r="E404" s="19" t="s">
        <v>2711</v>
      </c>
      <c r="F404" s="19" t="s">
        <v>2712</v>
      </c>
      <c r="G404" s="19" t="s">
        <v>2445</v>
      </c>
      <c r="H404" s="19" t="s">
        <v>1495</v>
      </c>
      <c r="I404" s="19" t="s">
        <v>42</v>
      </c>
      <c r="J404" s="19" t="s">
        <v>2687</v>
      </c>
      <c r="K404" s="19" t="s">
        <v>2688</v>
      </c>
      <c r="L404" s="19" t="s">
        <v>2713</v>
      </c>
      <c r="M404" s="19" t="s">
        <v>49</v>
      </c>
      <c r="N404" s="20" t="s">
        <v>996</v>
      </c>
      <c r="O404" s="20">
        <f>N404-N404*$O$5/100</f>
        <v>165</v>
      </c>
      <c r="P404" s="39"/>
      <c r="Q404" s="33">
        <f>O404*P404</f>
        <v>0</v>
      </c>
      <c r="R404" s="19" t="s">
        <v>316</v>
      </c>
      <c r="S404" s="19" t="s">
        <v>1943</v>
      </c>
      <c r="T404" s="19" t="s">
        <v>2129</v>
      </c>
      <c r="U404" s="19" t="s">
        <v>363</v>
      </c>
      <c r="V404" s="19" t="s">
        <v>52</v>
      </c>
      <c r="W404" s="19" t="s">
        <v>53</v>
      </c>
      <c r="X404" s="19" t="s">
        <v>2076</v>
      </c>
      <c r="Y404" s="19" t="s">
        <v>2714</v>
      </c>
      <c r="Z404" s="21" t="s">
        <v>2715</v>
      </c>
      <c r="AA404" s="21">
        <f>P404*T404</f>
        <v>0</v>
      </c>
    </row>
    <row r="405" spans="2:27" s="17" customFormat="1" ht="127.95" customHeight="1" x14ac:dyDescent="0.2">
      <c r="B405" s="18"/>
      <c r="C405" s="19" t="s">
        <v>36</v>
      </c>
      <c r="D405" s="19" t="s">
        <v>2716</v>
      </c>
      <c r="E405" s="19" t="s">
        <v>2717</v>
      </c>
      <c r="F405" s="19" t="s">
        <v>2718</v>
      </c>
      <c r="G405" s="19" t="s">
        <v>2445</v>
      </c>
      <c r="H405" s="19" t="s">
        <v>1495</v>
      </c>
      <c r="I405" s="19" t="s">
        <v>42</v>
      </c>
      <c r="J405" s="19" t="s">
        <v>2687</v>
      </c>
      <c r="K405" s="19" t="s">
        <v>2688</v>
      </c>
      <c r="L405" s="19" t="s">
        <v>2719</v>
      </c>
      <c r="M405" s="19" t="s">
        <v>49</v>
      </c>
      <c r="N405" s="20" t="s">
        <v>996</v>
      </c>
      <c r="O405" s="20">
        <f>N405-N405*$O$5/100</f>
        <v>165</v>
      </c>
      <c r="P405" s="39"/>
      <c r="Q405" s="33">
        <f>O405*P405</f>
        <v>0</v>
      </c>
      <c r="R405" s="19" t="s">
        <v>316</v>
      </c>
      <c r="S405" s="19" t="s">
        <v>936</v>
      </c>
      <c r="T405" s="19" t="s">
        <v>2129</v>
      </c>
      <c r="U405" s="19" t="s">
        <v>89</v>
      </c>
      <c r="V405" s="19" t="s">
        <v>52</v>
      </c>
      <c r="W405" s="19" t="s">
        <v>53</v>
      </c>
      <c r="X405" s="19" t="s">
        <v>1940</v>
      </c>
      <c r="Y405" s="19" t="s">
        <v>2720</v>
      </c>
      <c r="Z405" s="21" t="s">
        <v>2721</v>
      </c>
      <c r="AA405" s="21">
        <f>P405*T405</f>
        <v>0</v>
      </c>
    </row>
    <row r="406" spans="2:27" s="17" customFormat="1" ht="127.95" customHeight="1" x14ac:dyDescent="0.2">
      <c r="B406" s="18"/>
      <c r="C406" s="19" t="s">
        <v>36</v>
      </c>
      <c r="D406" s="19" t="s">
        <v>2722</v>
      </c>
      <c r="E406" s="19" t="s">
        <v>2723</v>
      </c>
      <c r="F406" s="19" t="s">
        <v>2724</v>
      </c>
      <c r="G406" s="19" t="s">
        <v>2445</v>
      </c>
      <c r="H406" s="19" t="s">
        <v>1495</v>
      </c>
      <c r="I406" s="19" t="s">
        <v>42</v>
      </c>
      <c r="J406" s="19" t="s">
        <v>2725</v>
      </c>
      <c r="K406" s="19" t="s">
        <v>2726</v>
      </c>
      <c r="L406" s="19" t="s">
        <v>2727</v>
      </c>
      <c r="M406" s="19" t="s">
        <v>49</v>
      </c>
      <c r="N406" s="20" t="s">
        <v>996</v>
      </c>
      <c r="O406" s="20">
        <f>N406-N406*$O$5/100</f>
        <v>165</v>
      </c>
      <c r="P406" s="39"/>
      <c r="Q406" s="33">
        <f>O406*P406</f>
        <v>0</v>
      </c>
      <c r="R406" s="19" t="s">
        <v>316</v>
      </c>
      <c r="S406" s="19" t="s">
        <v>1486</v>
      </c>
      <c r="T406" s="19" t="s">
        <v>50</v>
      </c>
      <c r="U406" s="19" t="s">
        <v>82</v>
      </c>
      <c r="V406" s="19" t="s">
        <v>52</v>
      </c>
      <c r="W406" s="19" t="s">
        <v>53</v>
      </c>
      <c r="X406" s="19" t="s">
        <v>2728</v>
      </c>
      <c r="Y406" s="19" t="s">
        <v>2729</v>
      </c>
      <c r="Z406" s="21" t="s">
        <v>2730</v>
      </c>
      <c r="AA406" s="21">
        <f>P406*T406</f>
        <v>0</v>
      </c>
    </row>
    <row r="407" spans="2:27" s="17" customFormat="1" ht="127.95" customHeight="1" x14ac:dyDescent="0.2">
      <c r="B407" s="18"/>
      <c r="C407" s="19" t="s">
        <v>36</v>
      </c>
      <c r="D407" s="19" t="s">
        <v>2731</v>
      </c>
      <c r="E407" s="19" t="s">
        <v>2732</v>
      </c>
      <c r="F407" s="19" t="s">
        <v>2733</v>
      </c>
      <c r="G407" s="19" t="s">
        <v>2445</v>
      </c>
      <c r="H407" s="19" t="s">
        <v>1495</v>
      </c>
      <c r="I407" s="19" t="s">
        <v>42</v>
      </c>
      <c r="J407" s="19" t="s">
        <v>2725</v>
      </c>
      <c r="K407" s="19" t="s">
        <v>2726</v>
      </c>
      <c r="L407" s="19" t="s">
        <v>2734</v>
      </c>
      <c r="M407" s="19" t="s">
        <v>49</v>
      </c>
      <c r="N407" s="20" t="s">
        <v>1199</v>
      </c>
      <c r="O407" s="20">
        <f>N407-N407*$O$5/100</f>
        <v>175</v>
      </c>
      <c r="P407" s="39"/>
      <c r="Q407" s="33">
        <f>O407*P407</f>
        <v>0</v>
      </c>
      <c r="R407" s="19" t="s">
        <v>316</v>
      </c>
      <c r="S407" s="19" t="s">
        <v>1486</v>
      </c>
      <c r="T407" s="19" t="s">
        <v>2025</v>
      </c>
      <c r="U407" s="19" t="s">
        <v>51</v>
      </c>
      <c r="V407" s="19" t="s">
        <v>52</v>
      </c>
      <c r="W407" s="19" t="s">
        <v>53</v>
      </c>
      <c r="X407" s="19" t="s">
        <v>2735</v>
      </c>
      <c r="Y407" s="19" t="s">
        <v>2736</v>
      </c>
      <c r="Z407" s="21" t="s">
        <v>2737</v>
      </c>
      <c r="AA407" s="21">
        <f>P407*T407</f>
        <v>0</v>
      </c>
    </row>
    <row r="408" spans="2:27" s="17" customFormat="1" ht="127.95" customHeight="1" x14ac:dyDescent="0.2">
      <c r="B408" s="18"/>
      <c r="C408" s="19" t="s">
        <v>36</v>
      </c>
      <c r="D408" s="19" t="s">
        <v>2738</v>
      </c>
      <c r="E408" s="19" t="s">
        <v>2739</v>
      </c>
      <c r="F408" s="19" t="s">
        <v>2740</v>
      </c>
      <c r="G408" s="19" t="s">
        <v>2445</v>
      </c>
      <c r="H408" s="19" t="s">
        <v>1495</v>
      </c>
      <c r="I408" s="19" t="s">
        <v>42</v>
      </c>
      <c r="J408" s="19"/>
      <c r="K408" s="19" t="s">
        <v>2741</v>
      </c>
      <c r="L408" s="19" t="s">
        <v>2742</v>
      </c>
      <c r="M408" s="19" t="s">
        <v>49</v>
      </c>
      <c r="N408" s="20" t="s">
        <v>495</v>
      </c>
      <c r="O408" s="20">
        <f>N408-N408*$O$5/100</f>
        <v>135</v>
      </c>
      <c r="P408" s="39"/>
      <c r="Q408" s="33">
        <f>O408*P408</f>
        <v>0</v>
      </c>
      <c r="R408" s="19" t="s">
        <v>316</v>
      </c>
      <c r="S408" s="19" t="s">
        <v>1205</v>
      </c>
      <c r="T408" s="19" t="s">
        <v>2240</v>
      </c>
      <c r="U408" s="19" t="s">
        <v>51</v>
      </c>
      <c r="V408" s="19" t="s">
        <v>52</v>
      </c>
      <c r="W408" s="19" t="s">
        <v>53</v>
      </c>
      <c r="X408" s="19" t="s">
        <v>2743</v>
      </c>
      <c r="Y408" s="19" t="s">
        <v>2744</v>
      </c>
      <c r="Z408" s="21" t="s">
        <v>2745</v>
      </c>
      <c r="AA408" s="21">
        <f>P408*T408</f>
        <v>0</v>
      </c>
    </row>
    <row r="409" spans="2:27" s="17" customFormat="1" ht="127.95" customHeight="1" x14ac:dyDescent="0.2">
      <c r="B409" s="18"/>
      <c r="C409" s="19" t="s">
        <v>36</v>
      </c>
      <c r="D409" s="19" t="s">
        <v>2746</v>
      </c>
      <c r="E409" s="19" t="s">
        <v>2747</v>
      </c>
      <c r="F409" s="19" t="s">
        <v>2748</v>
      </c>
      <c r="G409" s="19" t="s">
        <v>2445</v>
      </c>
      <c r="H409" s="19" t="s">
        <v>1495</v>
      </c>
      <c r="I409" s="19" t="s">
        <v>42</v>
      </c>
      <c r="J409" s="19"/>
      <c r="K409" s="19" t="s">
        <v>2749</v>
      </c>
      <c r="L409" s="19" t="s">
        <v>2750</v>
      </c>
      <c r="M409" s="19" t="s">
        <v>49</v>
      </c>
      <c r="N409" s="20" t="s">
        <v>257</v>
      </c>
      <c r="O409" s="20">
        <f>N409-N409*$O$5/100</f>
        <v>120</v>
      </c>
      <c r="P409" s="39"/>
      <c r="Q409" s="33">
        <f>O409*P409</f>
        <v>0</v>
      </c>
      <c r="R409" s="19" t="s">
        <v>316</v>
      </c>
      <c r="S409" s="19" t="s">
        <v>2278</v>
      </c>
      <c r="T409" s="19" t="s">
        <v>2052</v>
      </c>
      <c r="U409" s="19" t="s">
        <v>89</v>
      </c>
      <c r="V409" s="19" t="s">
        <v>52</v>
      </c>
      <c r="W409" s="19" t="s">
        <v>53</v>
      </c>
      <c r="X409" s="19" t="s">
        <v>2751</v>
      </c>
      <c r="Y409" s="19" t="s">
        <v>2752</v>
      </c>
      <c r="Z409" s="21" t="s">
        <v>2753</v>
      </c>
      <c r="AA409" s="21">
        <f>P409*T409</f>
        <v>0</v>
      </c>
    </row>
    <row r="410" spans="2:27" s="17" customFormat="1" ht="127.95" customHeight="1" x14ac:dyDescent="0.2">
      <c r="B410" s="18"/>
      <c r="C410" s="19" t="s">
        <v>36</v>
      </c>
      <c r="D410" s="19" t="s">
        <v>2754</v>
      </c>
      <c r="E410" s="19" t="s">
        <v>2755</v>
      </c>
      <c r="F410" s="19" t="s">
        <v>2756</v>
      </c>
      <c r="G410" s="19" t="s">
        <v>2445</v>
      </c>
      <c r="H410" s="19" t="s">
        <v>1495</v>
      </c>
      <c r="I410" s="19" t="s">
        <v>42</v>
      </c>
      <c r="J410" s="19"/>
      <c r="K410" s="19" t="s">
        <v>2749</v>
      </c>
      <c r="L410" s="19" t="s">
        <v>2757</v>
      </c>
      <c r="M410" s="19" t="s">
        <v>49</v>
      </c>
      <c r="N410" s="20" t="s">
        <v>236</v>
      </c>
      <c r="O410" s="20">
        <f>N410-N410*$O$5/100</f>
        <v>160</v>
      </c>
      <c r="P410" s="39"/>
      <c r="Q410" s="33">
        <f>O410*P410</f>
        <v>0</v>
      </c>
      <c r="R410" s="19" t="s">
        <v>316</v>
      </c>
      <c r="S410" s="19" t="s">
        <v>2758</v>
      </c>
      <c r="T410" s="19" t="s">
        <v>2018</v>
      </c>
      <c r="U410" s="19" t="s">
        <v>406</v>
      </c>
      <c r="V410" s="19" t="s">
        <v>52</v>
      </c>
      <c r="W410" s="19" t="s">
        <v>53</v>
      </c>
      <c r="X410" s="19" t="s">
        <v>2759</v>
      </c>
      <c r="Y410" s="19" t="s">
        <v>2760</v>
      </c>
      <c r="Z410" s="21" t="s">
        <v>2761</v>
      </c>
      <c r="AA410" s="21">
        <f>P410*T410</f>
        <v>0</v>
      </c>
    </row>
    <row r="411" spans="2:27" s="17" customFormat="1" ht="127.95" customHeight="1" x14ac:dyDescent="0.2">
      <c r="B411" s="18"/>
      <c r="C411" s="19" t="s">
        <v>36</v>
      </c>
      <c r="D411" s="19" t="s">
        <v>2762</v>
      </c>
      <c r="E411" s="19" t="s">
        <v>2763</v>
      </c>
      <c r="F411" s="19" t="s">
        <v>2764</v>
      </c>
      <c r="G411" s="19" t="s">
        <v>2445</v>
      </c>
      <c r="H411" s="19" t="s">
        <v>1495</v>
      </c>
      <c r="I411" s="19" t="s">
        <v>42</v>
      </c>
      <c r="J411" s="19" t="s">
        <v>2765</v>
      </c>
      <c r="K411" s="19" t="s">
        <v>2749</v>
      </c>
      <c r="L411" s="19" t="s">
        <v>2766</v>
      </c>
      <c r="M411" s="19" t="s">
        <v>49</v>
      </c>
      <c r="N411" s="20" t="s">
        <v>289</v>
      </c>
      <c r="O411" s="20">
        <f>N411-N411*$O$5/100</f>
        <v>210</v>
      </c>
      <c r="P411" s="39"/>
      <c r="Q411" s="33">
        <f>O411*P411</f>
        <v>0</v>
      </c>
      <c r="R411" s="19" t="s">
        <v>2565</v>
      </c>
      <c r="S411" s="19" t="s">
        <v>2758</v>
      </c>
      <c r="T411" s="19" t="s">
        <v>946</v>
      </c>
      <c r="U411" s="19" t="s">
        <v>51</v>
      </c>
      <c r="V411" s="19" t="s">
        <v>52</v>
      </c>
      <c r="W411" s="19" t="s">
        <v>53</v>
      </c>
      <c r="X411" s="19" t="s">
        <v>2767</v>
      </c>
      <c r="Y411" s="19" t="s">
        <v>2768</v>
      </c>
      <c r="Z411" s="21" t="s">
        <v>2769</v>
      </c>
      <c r="AA411" s="21">
        <f>P411*T411</f>
        <v>0</v>
      </c>
    </row>
    <row r="412" spans="2:27" s="17" customFormat="1" ht="127.95" customHeight="1" x14ac:dyDescent="0.2">
      <c r="B412" s="18"/>
      <c r="C412" s="19" t="s">
        <v>36</v>
      </c>
      <c r="D412" s="19" t="s">
        <v>2770</v>
      </c>
      <c r="E412" s="19" t="s">
        <v>2771</v>
      </c>
      <c r="F412" s="19" t="s">
        <v>2772</v>
      </c>
      <c r="G412" s="19" t="s">
        <v>2445</v>
      </c>
      <c r="H412" s="19" t="s">
        <v>1495</v>
      </c>
      <c r="I412" s="19" t="s">
        <v>1495</v>
      </c>
      <c r="J412" s="19" t="s">
        <v>2765</v>
      </c>
      <c r="K412" s="19" t="s">
        <v>2773</v>
      </c>
      <c r="L412" s="19" t="s">
        <v>2774</v>
      </c>
      <c r="M412" s="19" t="s">
        <v>49</v>
      </c>
      <c r="N412" s="20" t="s">
        <v>971</v>
      </c>
      <c r="O412" s="20">
        <f>N412-N412*$O$5/100</f>
        <v>140</v>
      </c>
      <c r="P412" s="39"/>
      <c r="Q412" s="33">
        <f>O412*P412</f>
        <v>0</v>
      </c>
      <c r="R412" s="19" t="s">
        <v>2565</v>
      </c>
      <c r="S412" s="19" t="s">
        <v>1831</v>
      </c>
      <c r="T412" s="19" t="s">
        <v>298</v>
      </c>
      <c r="U412" s="19" t="s">
        <v>51</v>
      </c>
      <c r="V412" s="19" t="s">
        <v>52</v>
      </c>
      <c r="W412" s="19" t="s">
        <v>53</v>
      </c>
      <c r="X412" s="19" t="s">
        <v>2775</v>
      </c>
      <c r="Y412" s="19" t="s">
        <v>2776</v>
      </c>
      <c r="Z412" s="21" t="s">
        <v>2777</v>
      </c>
      <c r="AA412" s="21">
        <f>P412*T412</f>
        <v>0</v>
      </c>
    </row>
    <row r="413" spans="2:27" s="17" customFormat="1" ht="127.95" customHeight="1" x14ac:dyDescent="0.2">
      <c r="B413" s="18"/>
      <c r="C413" s="19" t="s">
        <v>36</v>
      </c>
      <c r="D413" s="19" t="s">
        <v>2778</v>
      </c>
      <c r="E413" s="19" t="s">
        <v>2779</v>
      </c>
      <c r="F413" s="19" t="s">
        <v>2780</v>
      </c>
      <c r="G413" s="19" t="s">
        <v>2445</v>
      </c>
      <c r="H413" s="19" t="s">
        <v>1495</v>
      </c>
      <c r="I413" s="19" t="s">
        <v>1495</v>
      </c>
      <c r="J413" s="19" t="s">
        <v>2765</v>
      </c>
      <c r="K413" s="19" t="s">
        <v>2773</v>
      </c>
      <c r="L413" s="19" t="s">
        <v>2781</v>
      </c>
      <c r="M413" s="19" t="s">
        <v>49</v>
      </c>
      <c r="N413" s="20" t="s">
        <v>897</v>
      </c>
      <c r="O413" s="20">
        <f>N413-N413*$O$5/100</f>
        <v>130</v>
      </c>
      <c r="P413" s="39"/>
      <c r="Q413" s="33">
        <f>O413*P413</f>
        <v>0</v>
      </c>
      <c r="R413" s="19" t="s">
        <v>2565</v>
      </c>
      <c r="S413" s="19" t="s">
        <v>936</v>
      </c>
      <c r="T413" s="19" t="s">
        <v>237</v>
      </c>
      <c r="U413" s="19" t="s">
        <v>51</v>
      </c>
      <c r="V413" s="19" t="s">
        <v>52</v>
      </c>
      <c r="W413" s="19" t="s">
        <v>53</v>
      </c>
      <c r="X413" s="19" t="s">
        <v>2573</v>
      </c>
      <c r="Y413" s="19" t="s">
        <v>2782</v>
      </c>
      <c r="Z413" s="21" t="s">
        <v>2783</v>
      </c>
      <c r="AA413" s="21">
        <f>P413*T413</f>
        <v>0</v>
      </c>
    </row>
    <row r="414" spans="2:27" s="17" customFormat="1" ht="127.95" customHeight="1" x14ac:dyDescent="0.2">
      <c r="B414" s="18"/>
      <c r="C414" s="19" t="s">
        <v>36</v>
      </c>
      <c r="D414" s="19" t="s">
        <v>2784</v>
      </c>
      <c r="E414" s="19" t="s">
        <v>2785</v>
      </c>
      <c r="F414" s="19" t="s">
        <v>2786</v>
      </c>
      <c r="G414" s="19" t="s">
        <v>2445</v>
      </c>
      <c r="H414" s="19" t="s">
        <v>1495</v>
      </c>
      <c r="I414" s="19" t="s">
        <v>42</v>
      </c>
      <c r="J414" s="19" t="s">
        <v>2765</v>
      </c>
      <c r="K414" s="19" t="s">
        <v>2773</v>
      </c>
      <c r="L414" s="19" t="s">
        <v>2787</v>
      </c>
      <c r="M414" s="19" t="s">
        <v>49</v>
      </c>
      <c r="N414" s="20" t="s">
        <v>779</v>
      </c>
      <c r="O414" s="20">
        <f>N414-N414*$O$5/100</f>
        <v>110</v>
      </c>
      <c r="P414" s="39"/>
      <c r="Q414" s="33">
        <f>O414*P414</f>
        <v>0</v>
      </c>
      <c r="R414" s="19" t="s">
        <v>2565</v>
      </c>
      <c r="S414" s="19" t="s">
        <v>1205</v>
      </c>
      <c r="T414" s="19" t="s">
        <v>2197</v>
      </c>
      <c r="U414" s="19" t="s">
        <v>51</v>
      </c>
      <c r="V414" s="19" t="s">
        <v>52</v>
      </c>
      <c r="W414" s="19" t="s">
        <v>53</v>
      </c>
      <c r="X414" s="19" t="s">
        <v>2788</v>
      </c>
      <c r="Y414" s="19" t="s">
        <v>2789</v>
      </c>
      <c r="Z414" s="21" t="s">
        <v>2790</v>
      </c>
      <c r="AA414" s="21">
        <f>P414*T414</f>
        <v>0</v>
      </c>
    </row>
    <row r="415" spans="2:27" s="17" customFormat="1" ht="127.95" customHeight="1" x14ac:dyDescent="0.2">
      <c r="B415" s="18"/>
      <c r="C415" s="19" t="s">
        <v>36</v>
      </c>
      <c r="D415" s="19" t="s">
        <v>2791</v>
      </c>
      <c r="E415" s="19" t="s">
        <v>2792</v>
      </c>
      <c r="F415" s="19" t="s">
        <v>2793</v>
      </c>
      <c r="G415" s="19" t="s">
        <v>2445</v>
      </c>
      <c r="H415" s="19" t="s">
        <v>1495</v>
      </c>
      <c r="I415" s="19" t="s">
        <v>42</v>
      </c>
      <c r="J415" s="19" t="s">
        <v>2765</v>
      </c>
      <c r="K415" s="19" t="s">
        <v>2773</v>
      </c>
      <c r="L415" s="19" t="s">
        <v>2794</v>
      </c>
      <c r="M415" s="19" t="s">
        <v>49</v>
      </c>
      <c r="N415" s="20" t="s">
        <v>779</v>
      </c>
      <c r="O415" s="20">
        <f>N415-N415*$O$5/100</f>
        <v>110</v>
      </c>
      <c r="P415" s="39"/>
      <c r="Q415" s="33">
        <f>O415*P415</f>
        <v>0</v>
      </c>
      <c r="R415" s="19" t="s">
        <v>2565</v>
      </c>
      <c r="S415" s="19" t="s">
        <v>1388</v>
      </c>
      <c r="T415" s="19" t="s">
        <v>258</v>
      </c>
      <c r="U415" s="19" t="s">
        <v>363</v>
      </c>
      <c r="V415" s="19" t="s">
        <v>52</v>
      </c>
      <c r="W415" s="19" t="s">
        <v>53</v>
      </c>
      <c r="X415" s="19" t="s">
        <v>2795</v>
      </c>
      <c r="Y415" s="19" t="s">
        <v>2796</v>
      </c>
      <c r="Z415" s="21" t="s">
        <v>2797</v>
      </c>
      <c r="AA415" s="21">
        <f>P415*T415</f>
        <v>0</v>
      </c>
    </row>
    <row r="416" spans="2:27" s="17" customFormat="1" ht="127.95" customHeight="1" x14ac:dyDescent="0.2">
      <c r="B416" s="18"/>
      <c r="C416" s="19" t="s">
        <v>36</v>
      </c>
      <c r="D416" s="19" t="s">
        <v>2798</v>
      </c>
      <c r="E416" s="19" t="s">
        <v>2799</v>
      </c>
      <c r="F416" s="19" t="s">
        <v>2800</v>
      </c>
      <c r="G416" s="19" t="s">
        <v>2445</v>
      </c>
      <c r="H416" s="19" t="s">
        <v>1495</v>
      </c>
      <c r="I416" s="19" t="s">
        <v>42</v>
      </c>
      <c r="J416" s="19" t="s">
        <v>2765</v>
      </c>
      <c r="K416" s="19" t="s">
        <v>2801</v>
      </c>
      <c r="L416" s="19" t="s">
        <v>2802</v>
      </c>
      <c r="M416" s="19" t="s">
        <v>49</v>
      </c>
      <c r="N416" s="20" t="s">
        <v>971</v>
      </c>
      <c r="O416" s="20">
        <f>N416-N416*$O$5/100</f>
        <v>140</v>
      </c>
      <c r="P416" s="39"/>
      <c r="Q416" s="33">
        <f>O416*P416</f>
        <v>0</v>
      </c>
      <c r="R416" s="19" t="s">
        <v>2565</v>
      </c>
      <c r="S416" s="19" t="s">
        <v>2803</v>
      </c>
      <c r="T416" s="19" t="s">
        <v>2248</v>
      </c>
      <c r="U416" s="19" t="s">
        <v>82</v>
      </c>
      <c r="V416" s="19" t="s">
        <v>52</v>
      </c>
      <c r="W416" s="19" t="s">
        <v>53</v>
      </c>
      <c r="X416" s="19" t="s">
        <v>2804</v>
      </c>
      <c r="Y416" s="19" t="s">
        <v>2805</v>
      </c>
      <c r="Z416" s="21" t="s">
        <v>2806</v>
      </c>
      <c r="AA416" s="21">
        <f>P416*T416</f>
        <v>0</v>
      </c>
    </row>
    <row r="417" spans="2:27" s="17" customFormat="1" ht="127.95" customHeight="1" x14ac:dyDescent="0.2">
      <c r="B417" s="18"/>
      <c r="C417" s="19" t="s">
        <v>36</v>
      </c>
      <c r="D417" s="19" t="s">
        <v>2807</v>
      </c>
      <c r="E417" s="19" t="s">
        <v>2808</v>
      </c>
      <c r="F417" s="19" t="s">
        <v>2809</v>
      </c>
      <c r="G417" s="19" t="s">
        <v>2445</v>
      </c>
      <c r="H417" s="19" t="s">
        <v>1495</v>
      </c>
      <c r="I417" s="19" t="s">
        <v>42</v>
      </c>
      <c r="J417" s="19" t="s">
        <v>2765</v>
      </c>
      <c r="K417" s="19" t="s">
        <v>2810</v>
      </c>
      <c r="L417" s="19" t="s">
        <v>2811</v>
      </c>
      <c r="M417" s="19" t="s">
        <v>49</v>
      </c>
      <c r="N417" s="20" t="s">
        <v>971</v>
      </c>
      <c r="O417" s="20">
        <f>N417-N417*$O$5/100</f>
        <v>140</v>
      </c>
      <c r="P417" s="39"/>
      <c r="Q417" s="33">
        <f>O417*P417</f>
        <v>0</v>
      </c>
      <c r="R417" s="19" t="s">
        <v>2565</v>
      </c>
      <c r="S417" s="19" t="s">
        <v>2056</v>
      </c>
      <c r="T417" s="19" t="s">
        <v>2357</v>
      </c>
      <c r="U417" s="19" t="s">
        <v>89</v>
      </c>
      <c r="V417" s="19" t="s">
        <v>52</v>
      </c>
      <c r="W417" s="19" t="s">
        <v>53</v>
      </c>
      <c r="X417" s="19" t="s">
        <v>2812</v>
      </c>
      <c r="Y417" s="19" t="s">
        <v>2813</v>
      </c>
      <c r="Z417" s="21" t="s">
        <v>2814</v>
      </c>
      <c r="AA417" s="21">
        <f>P417*T417</f>
        <v>0</v>
      </c>
    </row>
    <row r="418" spans="2:27" s="17" customFormat="1" ht="127.95" customHeight="1" x14ac:dyDescent="0.2">
      <c r="B418" s="18"/>
      <c r="C418" s="19" t="s">
        <v>36</v>
      </c>
      <c r="D418" s="19" t="s">
        <v>2815</v>
      </c>
      <c r="E418" s="19" t="s">
        <v>2816</v>
      </c>
      <c r="F418" s="19" t="s">
        <v>2817</v>
      </c>
      <c r="G418" s="19" t="s">
        <v>2445</v>
      </c>
      <c r="H418" s="19" t="s">
        <v>1495</v>
      </c>
      <c r="I418" s="19" t="s">
        <v>42</v>
      </c>
      <c r="J418" s="19" t="s">
        <v>2765</v>
      </c>
      <c r="K418" s="19" t="s">
        <v>2810</v>
      </c>
      <c r="L418" s="19" t="s">
        <v>2818</v>
      </c>
      <c r="M418" s="19" t="s">
        <v>49</v>
      </c>
      <c r="N418" s="20" t="s">
        <v>996</v>
      </c>
      <c r="O418" s="20">
        <f>N418-N418*$O$5/100</f>
        <v>165</v>
      </c>
      <c r="P418" s="39"/>
      <c r="Q418" s="33">
        <f>O418*P418</f>
        <v>0</v>
      </c>
      <c r="R418" s="19" t="s">
        <v>2565</v>
      </c>
      <c r="S418" s="19" t="s">
        <v>2612</v>
      </c>
      <c r="T418" s="19" t="s">
        <v>308</v>
      </c>
      <c r="U418" s="19" t="s">
        <v>89</v>
      </c>
      <c r="V418" s="19" t="s">
        <v>52</v>
      </c>
      <c r="W418" s="19" t="s">
        <v>53</v>
      </c>
      <c r="X418" s="19" t="s">
        <v>2819</v>
      </c>
      <c r="Y418" s="19" t="s">
        <v>2820</v>
      </c>
      <c r="Z418" s="21" t="s">
        <v>2821</v>
      </c>
      <c r="AA418" s="21">
        <f>P418*T418</f>
        <v>0</v>
      </c>
    </row>
    <row r="419" spans="2:27" s="17" customFormat="1" ht="127.95" customHeight="1" x14ac:dyDescent="0.2">
      <c r="B419" s="18"/>
      <c r="C419" s="19" t="s">
        <v>36</v>
      </c>
      <c r="D419" s="19" t="s">
        <v>2822</v>
      </c>
      <c r="E419" s="19" t="s">
        <v>2823</v>
      </c>
      <c r="F419" s="19" t="s">
        <v>2824</v>
      </c>
      <c r="G419" s="19" t="s">
        <v>2445</v>
      </c>
      <c r="H419" s="19" t="s">
        <v>1495</v>
      </c>
      <c r="I419" s="19" t="s">
        <v>42</v>
      </c>
      <c r="J419" s="19" t="s">
        <v>2765</v>
      </c>
      <c r="K419" s="19" t="s">
        <v>2810</v>
      </c>
      <c r="L419" s="19" t="s">
        <v>2825</v>
      </c>
      <c r="M419" s="19" t="s">
        <v>49</v>
      </c>
      <c r="N419" s="20" t="s">
        <v>1371</v>
      </c>
      <c r="O419" s="20">
        <f>N419-N419*$O$5/100</f>
        <v>205</v>
      </c>
      <c r="P419" s="39"/>
      <c r="Q419" s="33">
        <f>O419*P419</f>
        <v>0</v>
      </c>
      <c r="R419" s="19" t="s">
        <v>2565</v>
      </c>
      <c r="S419" s="19" t="s">
        <v>2826</v>
      </c>
      <c r="T419" s="19" t="s">
        <v>1562</v>
      </c>
      <c r="U419" s="19" t="s">
        <v>82</v>
      </c>
      <c r="V419" s="19" t="s">
        <v>52</v>
      </c>
      <c r="W419" s="19" t="s">
        <v>53</v>
      </c>
      <c r="X419" s="19" t="s">
        <v>2827</v>
      </c>
      <c r="Y419" s="19" t="s">
        <v>2828</v>
      </c>
      <c r="Z419" s="21" t="s">
        <v>2829</v>
      </c>
      <c r="AA419" s="21">
        <f>P419*T419</f>
        <v>0</v>
      </c>
    </row>
    <row r="420" spans="2:27" s="17" customFormat="1" ht="127.95" customHeight="1" x14ac:dyDescent="0.2">
      <c r="B420" s="18"/>
      <c r="C420" s="19" t="s">
        <v>36</v>
      </c>
      <c r="D420" s="19" t="s">
        <v>2830</v>
      </c>
      <c r="E420" s="19" t="s">
        <v>2831</v>
      </c>
      <c r="F420" s="19" t="s">
        <v>2832</v>
      </c>
      <c r="G420" s="19" t="s">
        <v>2445</v>
      </c>
      <c r="H420" s="19" t="s">
        <v>1495</v>
      </c>
      <c r="I420" s="19" t="s">
        <v>42</v>
      </c>
      <c r="J420" s="19" t="s">
        <v>2765</v>
      </c>
      <c r="K420" s="19" t="s">
        <v>2810</v>
      </c>
      <c r="L420" s="19" t="s">
        <v>2833</v>
      </c>
      <c r="M420" s="19" t="s">
        <v>100</v>
      </c>
      <c r="N420" s="20" t="s">
        <v>1431</v>
      </c>
      <c r="O420" s="20">
        <f>N420-N420*$O$5/100</f>
        <v>215</v>
      </c>
      <c r="P420" s="39"/>
      <c r="Q420" s="33">
        <f>O420*P420</f>
        <v>0</v>
      </c>
      <c r="R420" s="19" t="s">
        <v>2565</v>
      </c>
      <c r="S420" s="19" t="s">
        <v>2758</v>
      </c>
      <c r="T420" s="19" t="s">
        <v>1521</v>
      </c>
      <c r="U420" s="19" t="s">
        <v>51</v>
      </c>
      <c r="V420" s="19" t="s">
        <v>52</v>
      </c>
      <c r="W420" s="19" t="s">
        <v>53</v>
      </c>
      <c r="X420" s="19" t="s">
        <v>2834</v>
      </c>
      <c r="Y420" s="19" t="s">
        <v>2835</v>
      </c>
      <c r="Z420" s="21" t="s">
        <v>2836</v>
      </c>
      <c r="AA420" s="21">
        <f>P420*T420</f>
        <v>0</v>
      </c>
    </row>
    <row r="421" spans="2:27" s="17" customFormat="1" ht="127.95" customHeight="1" x14ac:dyDescent="0.2">
      <c r="B421" s="18"/>
      <c r="C421" s="19" t="s">
        <v>36</v>
      </c>
      <c r="D421" s="19" t="s">
        <v>2837</v>
      </c>
      <c r="E421" s="19" t="s">
        <v>2838</v>
      </c>
      <c r="F421" s="19" t="s">
        <v>2839</v>
      </c>
      <c r="G421" s="19" t="s">
        <v>2445</v>
      </c>
      <c r="H421" s="19" t="s">
        <v>1495</v>
      </c>
      <c r="I421" s="19" t="s">
        <v>1495</v>
      </c>
      <c r="J421" s="19" t="s">
        <v>2765</v>
      </c>
      <c r="K421" s="19" t="s">
        <v>2810</v>
      </c>
      <c r="L421" s="19" t="s">
        <v>2840</v>
      </c>
      <c r="M421" s="19" t="s">
        <v>49</v>
      </c>
      <c r="N421" s="20" t="s">
        <v>1003</v>
      </c>
      <c r="O421" s="20">
        <f>N421-N421*$O$5/100</f>
        <v>180</v>
      </c>
      <c r="P421" s="39"/>
      <c r="Q421" s="33">
        <f>O421*P421</f>
        <v>0</v>
      </c>
      <c r="R421" s="19" t="s">
        <v>2565</v>
      </c>
      <c r="S421" s="19" t="s">
        <v>2716</v>
      </c>
      <c r="T421" s="19" t="s">
        <v>2544</v>
      </c>
      <c r="U421" s="19" t="s">
        <v>62</v>
      </c>
      <c r="V421" s="19" t="s">
        <v>52</v>
      </c>
      <c r="W421" s="19" t="s">
        <v>53</v>
      </c>
      <c r="X421" s="19" t="s">
        <v>2841</v>
      </c>
      <c r="Y421" s="19" t="s">
        <v>2842</v>
      </c>
      <c r="Z421" s="21" t="s">
        <v>2843</v>
      </c>
      <c r="AA421" s="21">
        <f>P421*T421</f>
        <v>0</v>
      </c>
    </row>
    <row r="422" spans="2:27" s="17" customFormat="1" ht="127.95" customHeight="1" x14ac:dyDescent="0.2">
      <c r="B422" s="18"/>
      <c r="C422" s="19" t="s">
        <v>36</v>
      </c>
      <c r="D422" s="19" t="s">
        <v>2844</v>
      </c>
      <c r="E422" s="19" t="s">
        <v>2845</v>
      </c>
      <c r="F422" s="19" t="s">
        <v>2846</v>
      </c>
      <c r="G422" s="19" t="s">
        <v>2445</v>
      </c>
      <c r="H422" s="19" t="s">
        <v>1495</v>
      </c>
      <c r="I422" s="19" t="s">
        <v>42</v>
      </c>
      <c r="J422" s="19"/>
      <c r="K422" s="19" t="s">
        <v>2847</v>
      </c>
      <c r="L422" s="19" t="s">
        <v>2848</v>
      </c>
      <c r="M422" s="19" t="s">
        <v>49</v>
      </c>
      <c r="N422" s="20" t="s">
        <v>1003</v>
      </c>
      <c r="O422" s="20">
        <f>N422-N422*$O$5/100</f>
        <v>180</v>
      </c>
      <c r="P422" s="39"/>
      <c r="Q422" s="33">
        <f>O422*P422</f>
        <v>0</v>
      </c>
      <c r="R422" s="19" t="s">
        <v>316</v>
      </c>
      <c r="S422" s="19" t="s">
        <v>591</v>
      </c>
      <c r="T422" s="19" t="s">
        <v>2066</v>
      </c>
      <c r="U422" s="19" t="s">
        <v>51</v>
      </c>
      <c r="V422" s="19" t="s">
        <v>52</v>
      </c>
      <c r="W422" s="19" t="s">
        <v>53</v>
      </c>
      <c r="X422" s="19" t="s">
        <v>2849</v>
      </c>
      <c r="Y422" s="19" t="s">
        <v>2850</v>
      </c>
      <c r="Z422" s="21" t="s">
        <v>2851</v>
      </c>
      <c r="AA422" s="21">
        <f>P422*T422</f>
        <v>0</v>
      </c>
    </row>
    <row r="423" spans="2:27" s="17" customFormat="1" ht="127.95" customHeight="1" x14ac:dyDescent="0.2">
      <c r="B423" s="18"/>
      <c r="C423" s="19" t="s">
        <v>36</v>
      </c>
      <c r="D423" s="19" t="s">
        <v>2852</v>
      </c>
      <c r="E423" s="19" t="s">
        <v>2853</v>
      </c>
      <c r="F423" s="19" t="s">
        <v>2854</v>
      </c>
      <c r="G423" s="19" t="s">
        <v>2445</v>
      </c>
      <c r="H423" s="19" t="s">
        <v>1495</v>
      </c>
      <c r="I423" s="19" t="s">
        <v>42</v>
      </c>
      <c r="J423" s="19" t="s">
        <v>2855</v>
      </c>
      <c r="K423" s="19" t="s">
        <v>2847</v>
      </c>
      <c r="L423" s="19" t="s">
        <v>2856</v>
      </c>
      <c r="M423" s="19" t="s">
        <v>100</v>
      </c>
      <c r="N423" s="20" t="s">
        <v>1462</v>
      </c>
      <c r="O423" s="20">
        <f>N423-N423*$O$5/100</f>
        <v>220</v>
      </c>
      <c r="P423" s="39"/>
      <c r="Q423" s="33">
        <f>O423*P423</f>
        <v>0</v>
      </c>
      <c r="R423" s="19" t="s">
        <v>316</v>
      </c>
      <c r="S423" s="19" t="s">
        <v>2387</v>
      </c>
      <c r="T423" s="19" t="s">
        <v>1521</v>
      </c>
      <c r="U423" s="19" t="s">
        <v>51</v>
      </c>
      <c r="V423" s="19" t="s">
        <v>52</v>
      </c>
      <c r="W423" s="19" t="s">
        <v>53</v>
      </c>
      <c r="X423" s="19" t="s">
        <v>2857</v>
      </c>
      <c r="Y423" s="19" t="s">
        <v>2858</v>
      </c>
      <c r="Z423" s="21" t="s">
        <v>2859</v>
      </c>
      <c r="AA423" s="21">
        <f>P423*T423</f>
        <v>0</v>
      </c>
    </row>
    <row r="424" spans="2:27" s="17" customFormat="1" ht="127.95" customHeight="1" x14ac:dyDescent="0.2">
      <c r="B424" s="18"/>
      <c r="C424" s="19" t="s">
        <v>36</v>
      </c>
      <c r="D424" s="19" t="s">
        <v>2860</v>
      </c>
      <c r="E424" s="19" t="s">
        <v>2861</v>
      </c>
      <c r="F424" s="19" t="s">
        <v>2862</v>
      </c>
      <c r="G424" s="19" t="s">
        <v>2445</v>
      </c>
      <c r="H424" s="19" t="s">
        <v>1495</v>
      </c>
      <c r="I424" s="19" t="s">
        <v>42</v>
      </c>
      <c r="J424" s="19" t="s">
        <v>2855</v>
      </c>
      <c r="K424" s="19" t="s">
        <v>2847</v>
      </c>
      <c r="L424" s="19" t="s">
        <v>2863</v>
      </c>
      <c r="M424" s="19" t="s">
        <v>100</v>
      </c>
      <c r="N424" s="20" t="s">
        <v>1462</v>
      </c>
      <c r="O424" s="20">
        <f>N424-N424*$O$5/100</f>
        <v>220</v>
      </c>
      <c r="P424" s="39"/>
      <c r="Q424" s="33">
        <f>O424*P424</f>
        <v>0</v>
      </c>
      <c r="R424" s="19" t="s">
        <v>316</v>
      </c>
      <c r="S424" s="19" t="s">
        <v>2612</v>
      </c>
      <c r="T424" s="19" t="s">
        <v>2864</v>
      </c>
      <c r="U424" s="19" t="s">
        <v>51</v>
      </c>
      <c r="V424" s="19" t="s">
        <v>52</v>
      </c>
      <c r="W424" s="19" t="s">
        <v>53</v>
      </c>
      <c r="X424" s="19" t="s">
        <v>2865</v>
      </c>
      <c r="Y424" s="19" t="s">
        <v>2866</v>
      </c>
      <c r="Z424" s="21" t="s">
        <v>2867</v>
      </c>
      <c r="AA424" s="21">
        <f>P424*T424</f>
        <v>0</v>
      </c>
    </row>
    <row r="425" spans="2:27" s="17" customFormat="1" ht="127.95" customHeight="1" x14ac:dyDescent="0.2">
      <c r="B425" s="18"/>
      <c r="C425" s="19" t="s">
        <v>36</v>
      </c>
      <c r="D425" s="19" t="s">
        <v>2868</v>
      </c>
      <c r="E425" s="19" t="s">
        <v>2869</v>
      </c>
      <c r="F425" s="19" t="s">
        <v>2870</v>
      </c>
      <c r="G425" s="19" t="s">
        <v>2445</v>
      </c>
      <c r="H425" s="19" t="s">
        <v>1495</v>
      </c>
      <c r="I425" s="19" t="s">
        <v>42</v>
      </c>
      <c r="J425" s="19" t="s">
        <v>2855</v>
      </c>
      <c r="K425" s="19" t="s">
        <v>2847</v>
      </c>
      <c r="L425" s="19" t="s">
        <v>2871</v>
      </c>
      <c r="M425" s="19" t="s">
        <v>100</v>
      </c>
      <c r="N425" s="20" t="s">
        <v>1462</v>
      </c>
      <c r="O425" s="20">
        <f>N425-N425*$O$5/100</f>
        <v>220</v>
      </c>
      <c r="P425" s="39"/>
      <c r="Q425" s="33">
        <f>O425*P425</f>
        <v>0</v>
      </c>
      <c r="R425" s="19" t="s">
        <v>316</v>
      </c>
      <c r="S425" s="19" t="s">
        <v>2612</v>
      </c>
      <c r="T425" s="19" t="s">
        <v>2075</v>
      </c>
      <c r="U425" s="19" t="s">
        <v>51</v>
      </c>
      <c r="V425" s="19" t="s">
        <v>52</v>
      </c>
      <c r="W425" s="19" t="s">
        <v>53</v>
      </c>
      <c r="X425" s="19" t="s">
        <v>2865</v>
      </c>
      <c r="Y425" s="19" t="s">
        <v>2872</v>
      </c>
      <c r="Z425" s="21" t="s">
        <v>2873</v>
      </c>
      <c r="AA425" s="21">
        <f>P425*T425</f>
        <v>0</v>
      </c>
    </row>
    <row r="426" spans="2:27" s="17" customFormat="1" ht="127.95" customHeight="1" x14ac:dyDescent="0.2">
      <c r="B426" s="18"/>
      <c r="C426" s="19" t="s">
        <v>36</v>
      </c>
      <c r="D426" s="19" t="s">
        <v>2874</v>
      </c>
      <c r="E426" s="19" t="s">
        <v>2875</v>
      </c>
      <c r="F426" s="19" t="s">
        <v>2876</v>
      </c>
      <c r="G426" s="19" t="s">
        <v>2445</v>
      </c>
      <c r="H426" s="19" t="s">
        <v>1495</v>
      </c>
      <c r="I426" s="19" t="s">
        <v>42</v>
      </c>
      <c r="J426" s="19" t="s">
        <v>2855</v>
      </c>
      <c r="K426" s="19" t="s">
        <v>2847</v>
      </c>
      <c r="L426" s="19" t="s">
        <v>2877</v>
      </c>
      <c r="M426" s="19" t="s">
        <v>100</v>
      </c>
      <c r="N426" s="20" t="s">
        <v>1462</v>
      </c>
      <c r="O426" s="20">
        <f>N426-N426*$O$5/100</f>
        <v>220</v>
      </c>
      <c r="P426" s="39"/>
      <c r="Q426" s="33">
        <f>O426*P426</f>
        <v>0</v>
      </c>
      <c r="R426" s="19" t="s">
        <v>316</v>
      </c>
      <c r="S426" s="19" t="s">
        <v>2612</v>
      </c>
      <c r="T426" s="19" t="s">
        <v>2075</v>
      </c>
      <c r="U426" s="19" t="s">
        <v>51</v>
      </c>
      <c r="V426" s="19" t="s">
        <v>52</v>
      </c>
      <c r="W426" s="19" t="s">
        <v>53</v>
      </c>
      <c r="X426" s="19" t="s">
        <v>2865</v>
      </c>
      <c r="Y426" s="19" t="s">
        <v>2878</v>
      </c>
      <c r="Z426" s="21" t="s">
        <v>2879</v>
      </c>
      <c r="AA426" s="21">
        <f>P426*T426</f>
        <v>0</v>
      </c>
    </row>
    <row r="427" spans="2:27" s="17" customFormat="1" ht="127.95" customHeight="1" x14ac:dyDescent="0.2">
      <c r="B427" s="18"/>
      <c r="C427" s="19" t="s">
        <v>36</v>
      </c>
      <c r="D427" s="19" t="s">
        <v>2880</v>
      </c>
      <c r="E427" s="19" t="s">
        <v>2881</v>
      </c>
      <c r="F427" s="19" t="s">
        <v>2882</v>
      </c>
      <c r="G427" s="19" t="s">
        <v>2445</v>
      </c>
      <c r="H427" s="19" t="s">
        <v>1495</v>
      </c>
      <c r="I427" s="19" t="s">
        <v>42</v>
      </c>
      <c r="J427" s="19" t="s">
        <v>2855</v>
      </c>
      <c r="K427" s="19" t="s">
        <v>2847</v>
      </c>
      <c r="L427" s="19" t="s">
        <v>2883</v>
      </c>
      <c r="M427" s="19" t="s">
        <v>100</v>
      </c>
      <c r="N427" s="20" t="s">
        <v>1462</v>
      </c>
      <c r="O427" s="20">
        <f>N427-N427*$O$5/100</f>
        <v>220</v>
      </c>
      <c r="P427" s="39"/>
      <c r="Q427" s="33">
        <f>O427*P427</f>
        <v>0</v>
      </c>
      <c r="R427" s="19" t="s">
        <v>316</v>
      </c>
      <c r="S427" s="19" t="s">
        <v>2837</v>
      </c>
      <c r="T427" s="19" t="s">
        <v>2075</v>
      </c>
      <c r="U427" s="19" t="s">
        <v>51</v>
      </c>
      <c r="V427" s="19" t="s">
        <v>52</v>
      </c>
      <c r="W427" s="19" t="s">
        <v>53</v>
      </c>
      <c r="X427" s="19" t="s">
        <v>2884</v>
      </c>
      <c r="Y427" s="19" t="s">
        <v>2885</v>
      </c>
      <c r="Z427" s="21" t="s">
        <v>2886</v>
      </c>
      <c r="AA427" s="21">
        <f>P427*T427</f>
        <v>0</v>
      </c>
    </row>
    <row r="428" spans="2:27" s="17" customFormat="1" ht="127.95" customHeight="1" x14ac:dyDescent="0.2">
      <c r="B428" s="18"/>
      <c r="C428" s="19" t="s">
        <v>36</v>
      </c>
      <c r="D428" s="19" t="s">
        <v>2887</v>
      </c>
      <c r="E428" s="19" t="s">
        <v>2888</v>
      </c>
      <c r="F428" s="19" t="s">
        <v>2889</v>
      </c>
      <c r="G428" s="19" t="s">
        <v>2445</v>
      </c>
      <c r="H428" s="19" t="s">
        <v>1495</v>
      </c>
      <c r="I428" s="19" t="s">
        <v>42</v>
      </c>
      <c r="J428" s="19" t="s">
        <v>2855</v>
      </c>
      <c r="K428" s="19" t="s">
        <v>2847</v>
      </c>
      <c r="L428" s="19" t="s">
        <v>2890</v>
      </c>
      <c r="M428" s="19" t="s">
        <v>100</v>
      </c>
      <c r="N428" s="20" t="s">
        <v>1462</v>
      </c>
      <c r="O428" s="20">
        <f>N428-N428*$O$5/100</f>
        <v>220</v>
      </c>
      <c r="P428" s="39"/>
      <c r="Q428" s="33">
        <f>O428*P428</f>
        <v>0</v>
      </c>
      <c r="R428" s="19" t="s">
        <v>316</v>
      </c>
      <c r="S428" s="19" t="s">
        <v>2891</v>
      </c>
      <c r="T428" s="19" t="s">
        <v>2652</v>
      </c>
      <c r="U428" s="19" t="s">
        <v>51</v>
      </c>
      <c r="V428" s="19" t="s">
        <v>52</v>
      </c>
      <c r="W428" s="19" t="s">
        <v>53</v>
      </c>
      <c r="X428" s="19" t="s">
        <v>2892</v>
      </c>
      <c r="Y428" s="19" t="s">
        <v>2893</v>
      </c>
      <c r="Z428" s="21" t="s">
        <v>2894</v>
      </c>
      <c r="AA428" s="21">
        <f>P428*T428</f>
        <v>0</v>
      </c>
    </row>
    <row r="429" spans="2:27" s="17" customFormat="1" ht="127.95" customHeight="1" x14ac:dyDescent="0.2">
      <c r="B429" s="18"/>
      <c r="C429" s="19" t="s">
        <v>36</v>
      </c>
      <c r="D429" s="19" t="s">
        <v>2895</v>
      </c>
      <c r="E429" s="19" t="s">
        <v>2896</v>
      </c>
      <c r="F429" s="19" t="s">
        <v>2897</v>
      </c>
      <c r="G429" s="19" t="s">
        <v>2445</v>
      </c>
      <c r="H429" s="19" t="s">
        <v>1495</v>
      </c>
      <c r="I429" s="19" t="s">
        <v>42</v>
      </c>
      <c r="J429" s="19" t="s">
        <v>2855</v>
      </c>
      <c r="K429" s="19" t="s">
        <v>2847</v>
      </c>
      <c r="L429" s="19" t="s">
        <v>2898</v>
      </c>
      <c r="M429" s="19" t="s">
        <v>37</v>
      </c>
      <c r="N429" s="20" t="s">
        <v>2899</v>
      </c>
      <c r="O429" s="20">
        <f>N429-N429*$O$5/100</f>
        <v>1320</v>
      </c>
      <c r="P429" s="39"/>
      <c r="Q429" s="33">
        <f>O429*P429</f>
        <v>0</v>
      </c>
      <c r="R429" s="19" t="s">
        <v>743</v>
      </c>
      <c r="S429" s="19"/>
      <c r="T429" s="19" t="s">
        <v>2900</v>
      </c>
      <c r="U429" s="19"/>
      <c r="V429" s="19" t="s">
        <v>52</v>
      </c>
      <c r="W429" s="19" t="s">
        <v>53</v>
      </c>
      <c r="X429" s="19" t="s">
        <v>2901</v>
      </c>
      <c r="Y429" s="19" t="s">
        <v>2902</v>
      </c>
      <c r="Z429" s="21" t="s">
        <v>2903</v>
      </c>
      <c r="AA429" s="21">
        <f>P429*T429</f>
        <v>0</v>
      </c>
    </row>
    <row r="430" spans="2:27" s="17" customFormat="1" ht="127.95" customHeight="1" x14ac:dyDescent="0.2">
      <c r="B430" s="18"/>
      <c r="C430" s="19" t="s">
        <v>36</v>
      </c>
      <c r="D430" s="19" t="s">
        <v>2904</v>
      </c>
      <c r="E430" s="19" t="s">
        <v>2905</v>
      </c>
      <c r="F430" s="19" t="s">
        <v>2906</v>
      </c>
      <c r="G430" s="19" t="s">
        <v>2445</v>
      </c>
      <c r="H430" s="19" t="s">
        <v>1495</v>
      </c>
      <c r="I430" s="19" t="s">
        <v>42</v>
      </c>
      <c r="J430" s="19" t="s">
        <v>2855</v>
      </c>
      <c r="K430" s="19" t="s">
        <v>2847</v>
      </c>
      <c r="L430" s="19" t="s">
        <v>2907</v>
      </c>
      <c r="M430" s="19" t="s">
        <v>49</v>
      </c>
      <c r="N430" s="20" t="s">
        <v>236</v>
      </c>
      <c r="O430" s="20">
        <f>N430-N430*$O$5/100</f>
        <v>160</v>
      </c>
      <c r="P430" s="39"/>
      <c r="Q430" s="33">
        <f>O430*P430</f>
        <v>0</v>
      </c>
      <c r="R430" s="19" t="s">
        <v>316</v>
      </c>
      <c r="S430" s="19" t="s">
        <v>1250</v>
      </c>
      <c r="T430" s="19" t="s">
        <v>50</v>
      </c>
      <c r="U430" s="19" t="s">
        <v>51</v>
      </c>
      <c r="V430" s="19" t="s">
        <v>52</v>
      </c>
      <c r="W430" s="19" t="s">
        <v>53</v>
      </c>
      <c r="X430" s="19" t="s">
        <v>2908</v>
      </c>
      <c r="Y430" s="19" t="s">
        <v>2909</v>
      </c>
      <c r="Z430" s="21" t="s">
        <v>2910</v>
      </c>
      <c r="AA430" s="21">
        <f>P430*T430</f>
        <v>0</v>
      </c>
    </row>
    <row r="431" spans="2:27" s="17" customFormat="1" ht="127.95" customHeight="1" x14ac:dyDescent="0.2">
      <c r="B431" s="18"/>
      <c r="C431" s="19" t="s">
        <v>36</v>
      </c>
      <c r="D431" s="19" t="s">
        <v>2911</v>
      </c>
      <c r="E431" s="19" t="s">
        <v>2912</v>
      </c>
      <c r="F431" s="19" t="s">
        <v>2913</v>
      </c>
      <c r="G431" s="19" t="s">
        <v>2445</v>
      </c>
      <c r="H431" s="19" t="s">
        <v>1495</v>
      </c>
      <c r="I431" s="19" t="s">
        <v>42</v>
      </c>
      <c r="J431" s="19" t="s">
        <v>2914</v>
      </c>
      <c r="K431" s="19" t="s">
        <v>2847</v>
      </c>
      <c r="L431" s="19" t="s">
        <v>2915</v>
      </c>
      <c r="M431" s="19" t="s">
        <v>49</v>
      </c>
      <c r="N431" s="20" t="s">
        <v>297</v>
      </c>
      <c r="O431" s="20">
        <f>N431-N431*$O$5/100</f>
        <v>155</v>
      </c>
      <c r="P431" s="39"/>
      <c r="Q431" s="33">
        <f>O431*P431</f>
        <v>0</v>
      </c>
      <c r="R431" s="19" t="s">
        <v>316</v>
      </c>
      <c r="S431" s="19" t="s">
        <v>2716</v>
      </c>
      <c r="T431" s="19" t="s">
        <v>2052</v>
      </c>
      <c r="U431" s="19" t="s">
        <v>51</v>
      </c>
      <c r="V431" s="19" t="s">
        <v>52</v>
      </c>
      <c r="W431" s="19" t="s">
        <v>53</v>
      </c>
      <c r="X431" s="19" t="s">
        <v>2916</v>
      </c>
      <c r="Y431" s="19" t="s">
        <v>2917</v>
      </c>
      <c r="Z431" s="21" t="s">
        <v>2918</v>
      </c>
      <c r="AA431" s="21">
        <f>P431*T431</f>
        <v>0</v>
      </c>
    </row>
    <row r="432" spans="2:27" s="17" customFormat="1" ht="127.95" customHeight="1" x14ac:dyDescent="0.2">
      <c r="B432" s="18"/>
      <c r="C432" s="19" t="s">
        <v>36</v>
      </c>
      <c r="D432" s="19" t="s">
        <v>2919</v>
      </c>
      <c r="E432" s="19" t="s">
        <v>2920</v>
      </c>
      <c r="F432" s="19" t="s">
        <v>2921</v>
      </c>
      <c r="G432" s="19" t="s">
        <v>2445</v>
      </c>
      <c r="H432" s="19" t="s">
        <v>1495</v>
      </c>
      <c r="I432" s="19" t="s">
        <v>42</v>
      </c>
      <c r="J432" s="19" t="s">
        <v>2914</v>
      </c>
      <c r="K432" s="19" t="s">
        <v>2847</v>
      </c>
      <c r="L432" s="19" t="s">
        <v>2922</v>
      </c>
      <c r="M432" s="19" t="s">
        <v>49</v>
      </c>
      <c r="N432" s="20" t="s">
        <v>297</v>
      </c>
      <c r="O432" s="20">
        <f>N432-N432*$O$5/100</f>
        <v>155</v>
      </c>
      <c r="P432" s="39"/>
      <c r="Q432" s="33">
        <f>O432*P432</f>
        <v>0</v>
      </c>
      <c r="R432" s="19" t="s">
        <v>316</v>
      </c>
      <c r="S432" s="19" t="s">
        <v>2716</v>
      </c>
      <c r="T432" s="19" t="s">
        <v>2052</v>
      </c>
      <c r="U432" s="19" t="s">
        <v>406</v>
      </c>
      <c r="V432" s="19" t="s">
        <v>52</v>
      </c>
      <c r="W432" s="19" t="s">
        <v>53</v>
      </c>
      <c r="X432" s="19" t="s">
        <v>2923</v>
      </c>
      <c r="Y432" s="19" t="s">
        <v>2924</v>
      </c>
      <c r="Z432" s="21" t="s">
        <v>2925</v>
      </c>
      <c r="AA432" s="21">
        <f>P432*T432</f>
        <v>0</v>
      </c>
    </row>
    <row r="433" spans="2:27" s="17" customFormat="1" ht="127.95" customHeight="1" x14ac:dyDescent="0.2">
      <c r="B433" s="18"/>
      <c r="C433" s="27" t="s">
        <v>394</v>
      </c>
      <c r="D433" s="27" t="s">
        <v>2926</v>
      </c>
      <c r="E433" s="27" t="s">
        <v>2927</v>
      </c>
      <c r="F433" s="27" t="s">
        <v>2928</v>
      </c>
      <c r="G433" s="27" t="s">
        <v>2445</v>
      </c>
      <c r="H433" s="27" t="s">
        <v>1495</v>
      </c>
      <c r="I433" s="27" t="s">
        <v>42</v>
      </c>
      <c r="J433" s="27" t="s">
        <v>2914</v>
      </c>
      <c r="K433" s="27" t="s">
        <v>2847</v>
      </c>
      <c r="L433" s="27" t="s">
        <v>2929</v>
      </c>
      <c r="M433" s="27" t="s">
        <v>49</v>
      </c>
      <c r="N433" s="28" t="s">
        <v>297</v>
      </c>
      <c r="O433" s="28">
        <f>N433-N433*$O$5/100</f>
        <v>155</v>
      </c>
      <c r="P433" s="41"/>
      <c r="Q433" s="37">
        <f>O433*P433</f>
        <v>0</v>
      </c>
      <c r="R433" s="27" t="s">
        <v>316</v>
      </c>
      <c r="S433" s="27" t="s">
        <v>2930</v>
      </c>
      <c r="T433" s="27" t="s">
        <v>1947</v>
      </c>
      <c r="U433" s="27" t="s">
        <v>363</v>
      </c>
      <c r="V433" s="27" t="s">
        <v>52</v>
      </c>
      <c r="W433" s="27" t="s">
        <v>53</v>
      </c>
      <c r="X433" s="27" t="s">
        <v>2931</v>
      </c>
      <c r="Y433" s="27" t="s">
        <v>2932</v>
      </c>
      <c r="Z433" s="29" t="s">
        <v>2933</v>
      </c>
      <c r="AA433" s="29">
        <f>P433*T433</f>
        <v>0</v>
      </c>
    </row>
    <row r="434" spans="2:27" s="17" customFormat="1" ht="127.95" customHeight="1" x14ac:dyDescent="0.2">
      <c r="B434" s="18"/>
      <c r="C434" s="19" t="s">
        <v>36</v>
      </c>
      <c r="D434" s="19" t="s">
        <v>2934</v>
      </c>
      <c r="E434" s="19" t="s">
        <v>2935</v>
      </c>
      <c r="F434" s="19" t="s">
        <v>2936</v>
      </c>
      <c r="G434" s="19" t="s">
        <v>2445</v>
      </c>
      <c r="H434" s="19" t="s">
        <v>1495</v>
      </c>
      <c r="I434" s="19" t="s">
        <v>42</v>
      </c>
      <c r="J434" s="19" t="s">
        <v>2937</v>
      </c>
      <c r="K434" s="19" t="s">
        <v>2847</v>
      </c>
      <c r="L434" s="19" t="s">
        <v>2938</v>
      </c>
      <c r="M434" s="19" t="s">
        <v>100</v>
      </c>
      <c r="N434" s="20" t="s">
        <v>1515</v>
      </c>
      <c r="O434" s="20">
        <f>N434-N434*$O$5/100</f>
        <v>230</v>
      </c>
      <c r="P434" s="39"/>
      <c r="Q434" s="33">
        <f>O434*P434</f>
        <v>0</v>
      </c>
      <c r="R434" s="19" t="s">
        <v>316</v>
      </c>
      <c r="S434" s="19" t="s">
        <v>2837</v>
      </c>
      <c r="T434" s="19" t="s">
        <v>2939</v>
      </c>
      <c r="U434" s="19" t="s">
        <v>51</v>
      </c>
      <c r="V434" s="19" t="s">
        <v>52</v>
      </c>
      <c r="W434" s="19" t="s">
        <v>53</v>
      </c>
      <c r="X434" s="19" t="s">
        <v>2940</v>
      </c>
      <c r="Y434" s="19" t="s">
        <v>2941</v>
      </c>
      <c r="Z434" s="21" t="s">
        <v>2942</v>
      </c>
      <c r="AA434" s="21">
        <f>P434*T434</f>
        <v>0</v>
      </c>
    </row>
    <row r="435" spans="2:27" s="17" customFormat="1" ht="127.95" customHeight="1" x14ac:dyDescent="0.2">
      <c r="B435" s="18"/>
      <c r="C435" s="19" t="s">
        <v>36</v>
      </c>
      <c r="D435" s="19" t="s">
        <v>2943</v>
      </c>
      <c r="E435" s="19" t="s">
        <v>2944</v>
      </c>
      <c r="F435" s="19" t="s">
        <v>2945</v>
      </c>
      <c r="G435" s="19" t="s">
        <v>2445</v>
      </c>
      <c r="H435" s="19" t="s">
        <v>1495</v>
      </c>
      <c r="I435" s="19" t="s">
        <v>42</v>
      </c>
      <c r="J435" s="19" t="s">
        <v>2937</v>
      </c>
      <c r="K435" s="19" t="s">
        <v>2847</v>
      </c>
      <c r="L435" s="19" t="s">
        <v>2946</v>
      </c>
      <c r="M435" s="19" t="s">
        <v>100</v>
      </c>
      <c r="N435" s="20" t="s">
        <v>1515</v>
      </c>
      <c r="O435" s="20">
        <f>N435-N435*$O$5/100</f>
        <v>230</v>
      </c>
      <c r="P435" s="39"/>
      <c r="Q435" s="33">
        <f>O435*P435</f>
        <v>0</v>
      </c>
      <c r="R435" s="19" t="s">
        <v>316</v>
      </c>
      <c r="S435" s="19" t="s">
        <v>2387</v>
      </c>
      <c r="T435" s="19" t="s">
        <v>1562</v>
      </c>
      <c r="U435" s="19" t="s">
        <v>89</v>
      </c>
      <c r="V435" s="19" t="s">
        <v>52</v>
      </c>
      <c r="W435" s="19" t="s">
        <v>53</v>
      </c>
      <c r="X435" s="19" t="s">
        <v>2947</v>
      </c>
      <c r="Y435" s="19" t="s">
        <v>2948</v>
      </c>
      <c r="Z435" s="21" t="s">
        <v>2949</v>
      </c>
      <c r="AA435" s="21">
        <f>P435*T435</f>
        <v>0</v>
      </c>
    </row>
    <row r="436" spans="2:27" s="17" customFormat="1" ht="127.95" customHeight="1" x14ac:dyDescent="0.2">
      <c r="B436" s="18"/>
      <c r="C436" s="19" t="s">
        <v>36</v>
      </c>
      <c r="D436" s="19" t="s">
        <v>2950</v>
      </c>
      <c r="E436" s="19" t="s">
        <v>2951</v>
      </c>
      <c r="F436" s="19" t="s">
        <v>2952</v>
      </c>
      <c r="G436" s="19" t="s">
        <v>2445</v>
      </c>
      <c r="H436" s="19" t="s">
        <v>1495</v>
      </c>
      <c r="I436" s="19" t="s">
        <v>42</v>
      </c>
      <c r="J436" s="19" t="s">
        <v>2937</v>
      </c>
      <c r="K436" s="19" t="s">
        <v>2847</v>
      </c>
      <c r="L436" s="19" t="s">
        <v>2953</v>
      </c>
      <c r="M436" s="19" t="s">
        <v>100</v>
      </c>
      <c r="N436" s="20" t="s">
        <v>1515</v>
      </c>
      <c r="O436" s="20">
        <f>N436-N436*$O$5/100</f>
        <v>230</v>
      </c>
      <c r="P436" s="39"/>
      <c r="Q436" s="33">
        <f>O436*P436</f>
        <v>0</v>
      </c>
      <c r="R436" s="19" t="s">
        <v>316</v>
      </c>
      <c r="S436" s="19" t="s">
        <v>2716</v>
      </c>
      <c r="T436" s="19" t="s">
        <v>2458</v>
      </c>
      <c r="U436" s="19" t="s">
        <v>82</v>
      </c>
      <c r="V436" s="19" t="s">
        <v>52</v>
      </c>
      <c r="W436" s="19" t="s">
        <v>53</v>
      </c>
      <c r="X436" s="19" t="s">
        <v>2954</v>
      </c>
      <c r="Y436" s="19" t="s">
        <v>2955</v>
      </c>
      <c r="Z436" s="21" t="s">
        <v>2956</v>
      </c>
      <c r="AA436" s="21">
        <f>P436*T436</f>
        <v>0</v>
      </c>
    </row>
    <row r="437" spans="2:27" s="17" customFormat="1" ht="127.95" customHeight="1" x14ac:dyDescent="0.2">
      <c r="B437" s="18"/>
      <c r="C437" s="19" t="s">
        <v>36</v>
      </c>
      <c r="D437" s="19" t="s">
        <v>2930</v>
      </c>
      <c r="E437" s="19" t="s">
        <v>2957</v>
      </c>
      <c r="F437" s="19" t="s">
        <v>2958</v>
      </c>
      <c r="G437" s="19" t="s">
        <v>2445</v>
      </c>
      <c r="H437" s="19" t="s">
        <v>1495</v>
      </c>
      <c r="I437" s="19" t="s">
        <v>42</v>
      </c>
      <c r="J437" s="19" t="s">
        <v>2937</v>
      </c>
      <c r="K437" s="19" t="s">
        <v>2847</v>
      </c>
      <c r="L437" s="19" t="s">
        <v>2959</v>
      </c>
      <c r="M437" s="19" t="s">
        <v>100</v>
      </c>
      <c r="N437" s="20" t="s">
        <v>1661</v>
      </c>
      <c r="O437" s="20">
        <f>N437-N437*$O$5/100</f>
        <v>250</v>
      </c>
      <c r="P437" s="39"/>
      <c r="Q437" s="33">
        <f>O437*P437</f>
        <v>0</v>
      </c>
      <c r="R437" s="19" t="s">
        <v>316</v>
      </c>
      <c r="S437" s="19" t="s">
        <v>2716</v>
      </c>
      <c r="T437" s="19" t="s">
        <v>2466</v>
      </c>
      <c r="U437" s="19" t="s">
        <v>82</v>
      </c>
      <c r="V437" s="19" t="s">
        <v>52</v>
      </c>
      <c r="W437" s="19" t="s">
        <v>53</v>
      </c>
      <c r="X437" s="19" t="s">
        <v>2960</v>
      </c>
      <c r="Y437" s="19" t="s">
        <v>2961</v>
      </c>
      <c r="Z437" s="21" t="s">
        <v>2962</v>
      </c>
      <c r="AA437" s="21">
        <f>P437*T437</f>
        <v>0</v>
      </c>
    </row>
    <row r="438" spans="2:27" s="17" customFormat="1" ht="127.95" customHeight="1" x14ac:dyDescent="0.2">
      <c r="B438" s="18"/>
      <c r="C438" s="18"/>
      <c r="D438" s="18" t="s">
        <v>2963</v>
      </c>
      <c r="E438" s="18" t="s">
        <v>2964</v>
      </c>
      <c r="F438" s="18" t="s">
        <v>2965</v>
      </c>
      <c r="G438" s="18" t="s">
        <v>2445</v>
      </c>
      <c r="H438" s="18" t="s">
        <v>1495</v>
      </c>
      <c r="I438" s="18" t="s">
        <v>42</v>
      </c>
      <c r="J438" s="18" t="s">
        <v>2966</v>
      </c>
      <c r="K438" s="18" t="s">
        <v>2967</v>
      </c>
      <c r="L438" s="18" t="s">
        <v>2968</v>
      </c>
      <c r="M438" s="18" t="s">
        <v>100</v>
      </c>
      <c r="N438" s="24" t="s">
        <v>1311</v>
      </c>
      <c r="O438" s="24">
        <f>N438-N438*$O$5/100</f>
        <v>195</v>
      </c>
      <c r="P438" s="41"/>
      <c r="Q438" s="35">
        <f>O438*P438</f>
        <v>0</v>
      </c>
      <c r="R438" s="18" t="s">
        <v>316</v>
      </c>
      <c r="S438" s="18" t="s">
        <v>2716</v>
      </c>
      <c r="T438" s="18" t="s">
        <v>2504</v>
      </c>
      <c r="U438" s="18" t="s">
        <v>82</v>
      </c>
      <c r="V438" s="18" t="s">
        <v>52</v>
      </c>
      <c r="W438" s="18" t="s">
        <v>53</v>
      </c>
      <c r="X438" s="18" t="s">
        <v>2940</v>
      </c>
      <c r="Y438" s="18" t="s">
        <v>2969</v>
      </c>
      <c r="Z438" s="21" t="s">
        <v>2970</v>
      </c>
      <c r="AA438" s="21">
        <f>P438*T438</f>
        <v>0</v>
      </c>
    </row>
    <row r="439" spans="2:27" s="17" customFormat="1" ht="127.95" customHeight="1" x14ac:dyDescent="0.2">
      <c r="B439" s="18"/>
      <c r="C439" s="18"/>
      <c r="D439" s="18" t="s">
        <v>2971</v>
      </c>
      <c r="E439" s="18" t="s">
        <v>2972</v>
      </c>
      <c r="F439" s="18" t="s">
        <v>2973</v>
      </c>
      <c r="G439" s="18" t="s">
        <v>2445</v>
      </c>
      <c r="H439" s="18" t="s">
        <v>1495</v>
      </c>
      <c r="I439" s="18" t="s">
        <v>42</v>
      </c>
      <c r="J439" s="18" t="s">
        <v>2966</v>
      </c>
      <c r="K439" s="18" t="s">
        <v>2967</v>
      </c>
      <c r="L439" s="18" t="s">
        <v>2974</v>
      </c>
      <c r="M439" s="18" t="s">
        <v>100</v>
      </c>
      <c r="N439" s="24" t="s">
        <v>1003</v>
      </c>
      <c r="O439" s="24">
        <f>N439-N439*$O$5/100</f>
        <v>180</v>
      </c>
      <c r="P439" s="41"/>
      <c r="Q439" s="35">
        <f>O439*P439</f>
        <v>0</v>
      </c>
      <c r="R439" s="18" t="s">
        <v>316</v>
      </c>
      <c r="S439" s="18" t="s">
        <v>2488</v>
      </c>
      <c r="T439" s="18" t="s">
        <v>937</v>
      </c>
      <c r="U439" s="18" t="s">
        <v>89</v>
      </c>
      <c r="V439" s="18" t="s">
        <v>52</v>
      </c>
      <c r="W439" s="18" t="s">
        <v>53</v>
      </c>
      <c r="X439" s="18" t="s">
        <v>2975</v>
      </c>
      <c r="Y439" s="18" t="s">
        <v>2976</v>
      </c>
      <c r="Z439" s="21" t="s">
        <v>2977</v>
      </c>
      <c r="AA439" s="21">
        <f>P439*T439</f>
        <v>0</v>
      </c>
    </row>
    <row r="440" spans="2:27" s="17" customFormat="1" ht="127.95" customHeight="1" x14ac:dyDescent="0.2">
      <c r="B440" s="18"/>
      <c r="C440" s="18"/>
      <c r="D440" s="18" t="s">
        <v>2978</v>
      </c>
      <c r="E440" s="18" t="s">
        <v>2979</v>
      </c>
      <c r="F440" s="18" t="s">
        <v>2980</v>
      </c>
      <c r="G440" s="18" t="s">
        <v>2445</v>
      </c>
      <c r="H440" s="18" t="s">
        <v>1495</v>
      </c>
      <c r="I440" s="18" t="s">
        <v>42</v>
      </c>
      <c r="J440" s="18" t="s">
        <v>2966</v>
      </c>
      <c r="K440" s="18" t="s">
        <v>2967</v>
      </c>
      <c r="L440" s="18" t="s">
        <v>2981</v>
      </c>
      <c r="M440" s="18" t="s">
        <v>100</v>
      </c>
      <c r="N440" s="24" t="s">
        <v>945</v>
      </c>
      <c r="O440" s="24">
        <f>N440-N440*$O$5/100</f>
        <v>170</v>
      </c>
      <c r="P440" s="41"/>
      <c r="Q440" s="35">
        <f>O440*P440</f>
        <v>0</v>
      </c>
      <c r="R440" s="18" t="s">
        <v>316</v>
      </c>
      <c r="S440" s="18" t="s">
        <v>2164</v>
      </c>
      <c r="T440" s="18" t="s">
        <v>1562</v>
      </c>
      <c r="U440" s="18" t="s">
        <v>89</v>
      </c>
      <c r="V440" s="18" t="s">
        <v>52</v>
      </c>
      <c r="W440" s="18" t="s">
        <v>53</v>
      </c>
      <c r="X440" s="18" t="s">
        <v>2982</v>
      </c>
      <c r="Y440" s="18" t="s">
        <v>2983</v>
      </c>
      <c r="Z440" s="21" t="s">
        <v>2984</v>
      </c>
      <c r="AA440" s="21">
        <f>P440*T440</f>
        <v>0</v>
      </c>
    </row>
    <row r="441" spans="2:27" s="17" customFormat="1" ht="127.95" customHeight="1" x14ac:dyDescent="0.2">
      <c r="B441" s="18"/>
      <c r="C441" s="18"/>
      <c r="D441" s="18" t="s">
        <v>2985</v>
      </c>
      <c r="E441" s="18" t="s">
        <v>2986</v>
      </c>
      <c r="F441" s="18" t="s">
        <v>2987</v>
      </c>
      <c r="G441" s="18" t="s">
        <v>2445</v>
      </c>
      <c r="H441" s="18" t="s">
        <v>1495</v>
      </c>
      <c r="I441" s="18" t="s">
        <v>42</v>
      </c>
      <c r="J441" s="18" t="s">
        <v>2966</v>
      </c>
      <c r="K441" s="18" t="s">
        <v>2967</v>
      </c>
      <c r="L441" s="18" t="s">
        <v>2988</v>
      </c>
      <c r="M441" s="18" t="s">
        <v>100</v>
      </c>
      <c r="N441" s="24" t="s">
        <v>207</v>
      </c>
      <c r="O441" s="24">
        <f>N441-N441*$O$5/100</f>
        <v>190</v>
      </c>
      <c r="P441" s="41"/>
      <c r="Q441" s="35">
        <f>O441*P441</f>
        <v>0</v>
      </c>
      <c r="R441" s="18" t="s">
        <v>316</v>
      </c>
      <c r="S441" s="18" t="s">
        <v>2488</v>
      </c>
      <c r="T441" s="18" t="s">
        <v>2043</v>
      </c>
      <c r="U441" s="18" t="s">
        <v>82</v>
      </c>
      <c r="V441" s="18" t="s">
        <v>52</v>
      </c>
      <c r="W441" s="18" t="s">
        <v>53</v>
      </c>
      <c r="X441" s="18" t="s">
        <v>2947</v>
      </c>
      <c r="Y441" s="18" t="s">
        <v>2989</v>
      </c>
      <c r="Z441" s="21" t="s">
        <v>2990</v>
      </c>
      <c r="AA441" s="21">
        <f>P441*T441</f>
        <v>0</v>
      </c>
    </row>
    <row r="442" spans="2:27" s="17" customFormat="1" ht="127.95" customHeight="1" x14ac:dyDescent="0.2">
      <c r="B442" s="18"/>
      <c r="C442" s="18"/>
      <c r="D442" s="18" t="s">
        <v>2991</v>
      </c>
      <c r="E442" s="18" t="s">
        <v>2992</v>
      </c>
      <c r="F442" s="18" t="s">
        <v>2993</v>
      </c>
      <c r="G442" s="18" t="s">
        <v>2445</v>
      </c>
      <c r="H442" s="18" t="s">
        <v>1495</v>
      </c>
      <c r="I442" s="18" t="s">
        <v>42</v>
      </c>
      <c r="J442" s="18" t="s">
        <v>2966</v>
      </c>
      <c r="K442" s="18" t="s">
        <v>2967</v>
      </c>
      <c r="L442" s="18" t="s">
        <v>2994</v>
      </c>
      <c r="M442" s="18" t="s">
        <v>100</v>
      </c>
      <c r="N442" s="24" t="s">
        <v>1003</v>
      </c>
      <c r="O442" s="24">
        <f>N442-N442*$O$5/100</f>
        <v>180</v>
      </c>
      <c r="P442" s="41"/>
      <c r="Q442" s="35">
        <f>O442*P442</f>
        <v>0</v>
      </c>
      <c r="R442" s="18" t="s">
        <v>316</v>
      </c>
      <c r="S442" s="18" t="s">
        <v>2278</v>
      </c>
      <c r="T442" s="18" t="s">
        <v>1562</v>
      </c>
      <c r="U442" s="18" t="s">
        <v>82</v>
      </c>
      <c r="V442" s="18" t="s">
        <v>52</v>
      </c>
      <c r="W442" s="18" t="s">
        <v>53</v>
      </c>
      <c r="X442" s="18" t="s">
        <v>2982</v>
      </c>
      <c r="Y442" s="18" t="s">
        <v>2995</v>
      </c>
      <c r="Z442" s="21" t="s">
        <v>2996</v>
      </c>
      <c r="AA442" s="21">
        <f>P442*T442</f>
        <v>0</v>
      </c>
    </row>
    <row r="443" spans="2:27" s="17" customFormat="1" ht="127.95" customHeight="1" x14ac:dyDescent="0.2">
      <c r="B443" s="18"/>
      <c r="C443" s="19" t="s">
        <v>36</v>
      </c>
      <c r="D443" s="19" t="s">
        <v>2997</v>
      </c>
      <c r="E443" s="19" t="s">
        <v>2998</v>
      </c>
      <c r="F443" s="19" t="s">
        <v>2999</v>
      </c>
      <c r="G443" s="19" t="s">
        <v>2445</v>
      </c>
      <c r="H443" s="19" t="s">
        <v>1495</v>
      </c>
      <c r="I443" s="19" t="s">
        <v>42</v>
      </c>
      <c r="J443" s="19" t="s">
        <v>3000</v>
      </c>
      <c r="K443" s="19" t="s">
        <v>3001</v>
      </c>
      <c r="L443" s="19" t="s">
        <v>3002</v>
      </c>
      <c r="M443" s="19" t="s">
        <v>49</v>
      </c>
      <c r="N443" s="20" t="s">
        <v>207</v>
      </c>
      <c r="O443" s="20">
        <f>N443-N443*$O$5/100</f>
        <v>190</v>
      </c>
      <c r="P443" s="39"/>
      <c r="Q443" s="33">
        <f>O443*P443</f>
        <v>0</v>
      </c>
      <c r="R443" s="19" t="s">
        <v>316</v>
      </c>
      <c r="S443" s="19" t="s">
        <v>2056</v>
      </c>
      <c r="T443" s="19" t="s">
        <v>1947</v>
      </c>
      <c r="U443" s="19" t="s">
        <v>62</v>
      </c>
      <c r="V443" s="19" t="s">
        <v>52</v>
      </c>
      <c r="W443" s="19" t="s">
        <v>53</v>
      </c>
      <c r="X443" s="19" t="s">
        <v>2982</v>
      </c>
      <c r="Y443" s="19" t="s">
        <v>3003</v>
      </c>
      <c r="Z443" s="21" t="s">
        <v>3004</v>
      </c>
      <c r="AA443" s="21">
        <f>P443*T443</f>
        <v>0</v>
      </c>
    </row>
    <row r="444" spans="2:27" s="17" customFormat="1" ht="127.95" customHeight="1" x14ac:dyDescent="0.2">
      <c r="B444" s="18"/>
      <c r="C444" s="19" t="s">
        <v>36</v>
      </c>
      <c r="D444" s="19" t="s">
        <v>3005</v>
      </c>
      <c r="E444" s="19" t="s">
        <v>3006</v>
      </c>
      <c r="F444" s="19" t="s">
        <v>3007</v>
      </c>
      <c r="G444" s="19" t="s">
        <v>2445</v>
      </c>
      <c r="H444" s="19" t="s">
        <v>1495</v>
      </c>
      <c r="I444" s="19" t="s">
        <v>42</v>
      </c>
      <c r="J444" s="19" t="s">
        <v>3000</v>
      </c>
      <c r="K444" s="19" t="s">
        <v>3001</v>
      </c>
      <c r="L444" s="19" t="s">
        <v>3008</v>
      </c>
      <c r="M444" s="19" t="s">
        <v>49</v>
      </c>
      <c r="N444" s="20" t="s">
        <v>1311</v>
      </c>
      <c r="O444" s="20">
        <f>N444-N444*$O$5/100</f>
        <v>195</v>
      </c>
      <c r="P444" s="39"/>
      <c r="Q444" s="33">
        <f>O444*P444</f>
        <v>0</v>
      </c>
      <c r="R444" s="19" t="s">
        <v>316</v>
      </c>
      <c r="S444" s="19" t="s">
        <v>2164</v>
      </c>
      <c r="T444" s="19" t="s">
        <v>3009</v>
      </c>
      <c r="U444" s="19" t="s">
        <v>89</v>
      </c>
      <c r="V444" s="19" t="s">
        <v>52</v>
      </c>
      <c r="W444" s="19" t="s">
        <v>53</v>
      </c>
      <c r="X444" s="19" t="s">
        <v>2982</v>
      </c>
      <c r="Y444" s="19" t="s">
        <v>3010</v>
      </c>
      <c r="Z444" s="21" t="s">
        <v>3011</v>
      </c>
      <c r="AA444" s="21">
        <f>P444*T444</f>
        <v>0</v>
      </c>
    </row>
    <row r="445" spans="2:27" s="17" customFormat="1" ht="127.95" customHeight="1" x14ac:dyDescent="0.2">
      <c r="B445" s="18"/>
      <c r="C445" s="19" t="s">
        <v>36</v>
      </c>
      <c r="D445" s="19" t="s">
        <v>3012</v>
      </c>
      <c r="E445" s="19" t="s">
        <v>3013</v>
      </c>
      <c r="F445" s="19" t="s">
        <v>3014</v>
      </c>
      <c r="G445" s="19" t="s">
        <v>2445</v>
      </c>
      <c r="H445" s="19" t="s">
        <v>1495</v>
      </c>
      <c r="I445" s="19" t="s">
        <v>42</v>
      </c>
      <c r="J445" s="19" t="s">
        <v>3000</v>
      </c>
      <c r="K445" s="19" t="s">
        <v>3001</v>
      </c>
      <c r="L445" s="19" t="s">
        <v>3015</v>
      </c>
      <c r="M445" s="19" t="s">
        <v>49</v>
      </c>
      <c r="N445" s="20" t="s">
        <v>1492</v>
      </c>
      <c r="O445" s="20">
        <f>N445-N445*$O$5/100</f>
        <v>225</v>
      </c>
      <c r="P445" s="39"/>
      <c r="Q445" s="33">
        <f>O445*P445</f>
        <v>0</v>
      </c>
      <c r="R445" s="19" t="s">
        <v>316</v>
      </c>
      <c r="S445" s="19" t="s">
        <v>2716</v>
      </c>
      <c r="T445" s="19" t="s">
        <v>2481</v>
      </c>
      <c r="U445" s="19" t="s">
        <v>82</v>
      </c>
      <c r="V445" s="19" t="s">
        <v>52</v>
      </c>
      <c r="W445" s="19" t="s">
        <v>53</v>
      </c>
      <c r="X445" s="19" t="s">
        <v>3016</v>
      </c>
      <c r="Y445" s="19" t="s">
        <v>3017</v>
      </c>
      <c r="Z445" s="21" t="s">
        <v>3018</v>
      </c>
      <c r="AA445" s="21">
        <f>P445*T445</f>
        <v>0</v>
      </c>
    </row>
    <row r="446" spans="2:27" s="17" customFormat="1" ht="127.95" customHeight="1" x14ac:dyDescent="0.2">
      <c r="B446" s="18"/>
      <c r="C446" s="19" t="s">
        <v>36</v>
      </c>
      <c r="D446" s="19" t="s">
        <v>3019</v>
      </c>
      <c r="E446" s="19" t="s">
        <v>3020</v>
      </c>
      <c r="F446" s="19" t="s">
        <v>3021</v>
      </c>
      <c r="G446" s="19" t="s">
        <v>2445</v>
      </c>
      <c r="H446" s="19" t="s">
        <v>1495</v>
      </c>
      <c r="I446" s="19" t="s">
        <v>42</v>
      </c>
      <c r="J446" s="19"/>
      <c r="K446" s="19" t="s">
        <v>3001</v>
      </c>
      <c r="L446" s="19" t="s">
        <v>3022</v>
      </c>
      <c r="M446" s="19" t="s">
        <v>100</v>
      </c>
      <c r="N446" s="20" t="s">
        <v>1515</v>
      </c>
      <c r="O446" s="20">
        <f>N446-N446*$O$5/100</f>
        <v>230</v>
      </c>
      <c r="P446" s="39"/>
      <c r="Q446" s="33">
        <f>O446*P446</f>
        <v>0</v>
      </c>
      <c r="R446" s="19" t="s">
        <v>316</v>
      </c>
      <c r="S446" s="19" t="s">
        <v>3023</v>
      </c>
      <c r="T446" s="19" t="s">
        <v>2075</v>
      </c>
      <c r="U446" s="19" t="s">
        <v>51</v>
      </c>
      <c r="V446" s="19" t="s">
        <v>52</v>
      </c>
      <c r="W446" s="19" t="s">
        <v>53</v>
      </c>
      <c r="X446" s="19" t="s">
        <v>3024</v>
      </c>
      <c r="Y446" s="19" t="s">
        <v>3025</v>
      </c>
      <c r="Z446" s="21" t="s">
        <v>3026</v>
      </c>
      <c r="AA446" s="21">
        <f>P446*T446</f>
        <v>0</v>
      </c>
    </row>
    <row r="447" spans="2:27" s="17" customFormat="1" ht="127.95" customHeight="1" x14ac:dyDescent="0.2">
      <c r="B447" s="18"/>
      <c r="C447" s="19" t="s">
        <v>36</v>
      </c>
      <c r="D447" s="19" t="s">
        <v>3027</v>
      </c>
      <c r="E447" s="19" t="s">
        <v>3028</v>
      </c>
      <c r="F447" s="19" t="s">
        <v>3029</v>
      </c>
      <c r="G447" s="19" t="s">
        <v>2445</v>
      </c>
      <c r="H447" s="19" t="s">
        <v>1495</v>
      </c>
      <c r="I447" s="19" t="s">
        <v>42</v>
      </c>
      <c r="J447" s="19" t="s">
        <v>3030</v>
      </c>
      <c r="K447" s="19" t="s">
        <v>3001</v>
      </c>
      <c r="L447" s="19" t="s">
        <v>3031</v>
      </c>
      <c r="M447" s="19" t="s">
        <v>49</v>
      </c>
      <c r="N447" s="20" t="s">
        <v>47</v>
      </c>
      <c r="O447" s="20">
        <f>N447-N447*$O$5/100</f>
        <v>200</v>
      </c>
      <c r="P447" s="39"/>
      <c r="Q447" s="33">
        <f>O447*P447</f>
        <v>0</v>
      </c>
      <c r="R447" s="19" t="s">
        <v>316</v>
      </c>
      <c r="S447" s="19" t="s">
        <v>2056</v>
      </c>
      <c r="T447" s="19" t="s">
        <v>3032</v>
      </c>
      <c r="U447" s="19" t="s">
        <v>62</v>
      </c>
      <c r="V447" s="19" t="s">
        <v>52</v>
      </c>
      <c r="W447" s="19" t="s">
        <v>53</v>
      </c>
      <c r="X447" s="19" t="s">
        <v>2982</v>
      </c>
      <c r="Y447" s="19" t="s">
        <v>3033</v>
      </c>
      <c r="Z447" s="21" t="s">
        <v>3034</v>
      </c>
      <c r="AA447" s="21">
        <f>P447*T447</f>
        <v>0</v>
      </c>
    </row>
    <row r="448" spans="2:27" s="17" customFormat="1" ht="127.95" customHeight="1" x14ac:dyDescent="0.2">
      <c r="B448" s="18"/>
      <c r="C448" s="19" t="s">
        <v>36</v>
      </c>
      <c r="D448" s="19" t="s">
        <v>3035</v>
      </c>
      <c r="E448" s="19" t="s">
        <v>3036</v>
      </c>
      <c r="F448" s="19" t="s">
        <v>3037</v>
      </c>
      <c r="G448" s="19" t="s">
        <v>2445</v>
      </c>
      <c r="H448" s="19" t="s">
        <v>1495</v>
      </c>
      <c r="I448" s="19" t="s">
        <v>1495</v>
      </c>
      <c r="J448" s="19" t="s">
        <v>3030</v>
      </c>
      <c r="K448" s="19" t="s">
        <v>3001</v>
      </c>
      <c r="L448" s="19" t="s">
        <v>3038</v>
      </c>
      <c r="M448" s="19" t="s">
        <v>49</v>
      </c>
      <c r="N448" s="20" t="s">
        <v>47</v>
      </c>
      <c r="O448" s="20">
        <f>N448-N448*$O$5/100</f>
        <v>200</v>
      </c>
      <c r="P448" s="39"/>
      <c r="Q448" s="33">
        <f>O448*P448</f>
        <v>0</v>
      </c>
      <c r="R448" s="19" t="s">
        <v>316</v>
      </c>
      <c r="S448" s="19" t="s">
        <v>2056</v>
      </c>
      <c r="T448" s="19" t="s">
        <v>1947</v>
      </c>
      <c r="U448" s="19" t="s">
        <v>82</v>
      </c>
      <c r="V448" s="19" t="s">
        <v>52</v>
      </c>
      <c r="W448" s="19" t="s">
        <v>53</v>
      </c>
      <c r="X448" s="19" t="s">
        <v>2982</v>
      </c>
      <c r="Y448" s="19" t="s">
        <v>3039</v>
      </c>
      <c r="Z448" s="21" t="s">
        <v>3040</v>
      </c>
      <c r="AA448" s="21">
        <f>P448*T448</f>
        <v>0</v>
      </c>
    </row>
    <row r="449" spans="2:27" s="17" customFormat="1" ht="127.95" customHeight="1" x14ac:dyDescent="0.2">
      <c r="B449" s="18"/>
      <c r="C449" s="19" t="s">
        <v>36</v>
      </c>
      <c r="D449" s="19" t="s">
        <v>3041</v>
      </c>
      <c r="E449" s="19" t="s">
        <v>3042</v>
      </c>
      <c r="F449" s="19" t="s">
        <v>3043</v>
      </c>
      <c r="G449" s="19" t="s">
        <v>2445</v>
      </c>
      <c r="H449" s="19" t="s">
        <v>1495</v>
      </c>
      <c r="I449" s="19" t="s">
        <v>42</v>
      </c>
      <c r="J449" s="19" t="s">
        <v>3030</v>
      </c>
      <c r="K449" s="19" t="s">
        <v>3001</v>
      </c>
      <c r="L449" s="19" t="s">
        <v>3044</v>
      </c>
      <c r="M449" s="19" t="s">
        <v>49</v>
      </c>
      <c r="N449" s="20" t="s">
        <v>1431</v>
      </c>
      <c r="O449" s="20">
        <f>N449-N449*$O$5/100</f>
        <v>215</v>
      </c>
      <c r="P449" s="39"/>
      <c r="Q449" s="33">
        <f>O449*P449</f>
        <v>0</v>
      </c>
      <c r="R449" s="19" t="s">
        <v>316</v>
      </c>
      <c r="S449" s="19" t="s">
        <v>2222</v>
      </c>
      <c r="T449" s="19" t="s">
        <v>3009</v>
      </c>
      <c r="U449" s="19" t="s">
        <v>82</v>
      </c>
      <c r="V449" s="19" t="s">
        <v>52</v>
      </c>
      <c r="W449" s="19" t="s">
        <v>53</v>
      </c>
      <c r="X449" s="19" t="s">
        <v>3045</v>
      </c>
      <c r="Y449" s="19" t="s">
        <v>3046</v>
      </c>
      <c r="Z449" s="21" t="s">
        <v>3047</v>
      </c>
      <c r="AA449" s="21">
        <f>P449*T449</f>
        <v>0</v>
      </c>
    </row>
    <row r="450" spans="2:27" s="17" customFormat="1" ht="127.95" customHeight="1" x14ac:dyDescent="0.2">
      <c r="B450" s="18"/>
      <c r="C450" s="19" t="s">
        <v>36</v>
      </c>
      <c r="D450" s="19" t="s">
        <v>3048</v>
      </c>
      <c r="E450" s="19" t="s">
        <v>3049</v>
      </c>
      <c r="F450" s="19" t="s">
        <v>3050</v>
      </c>
      <c r="G450" s="19" t="s">
        <v>2445</v>
      </c>
      <c r="H450" s="19" t="s">
        <v>1495</v>
      </c>
      <c r="I450" s="19" t="s">
        <v>42</v>
      </c>
      <c r="J450" s="19" t="s">
        <v>3051</v>
      </c>
      <c r="K450" s="19" t="s">
        <v>3052</v>
      </c>
      <c r="L450" s="19" t="s">
        <v>3053</v>
      </c>
      <c r="M450" s="19" t="s">
        <v>49</v>
      </c>
      <c r="N450" s="20" t="s">
        <v>945</v>
      </c>
      <c r="O450" s="20">
        <f>N450-N450*$O$5/100</f>
        <v>170</v>
      </c>
      <c r="P450" s="39"/>
      <c r="Q450" s="33">
        <f>O450*P450</f>
        <v>0</v>
      </c>
      <c r="R450" s="19" t="s">
        <v>316</v>
      </c>
      <c r="S450" s="19" t="s">
        <v>1943</v>
      </c>
      <c r="T450" s="19" t="s">
        <v>2025</v>
      </c>
      <c r="U450" s="19" t="s">
        <v>62</v>
      </c>
      <c r="V450" s="19" t="s">
        <v>52</v>
      </c>
      <c r="W450" s="19" t="s">
        <v>53</v>
      </c>
      <c r="X450" s="19" t="s">
        <v>3054</v>
      </c>
      <c r="Y450" s="19" t="s">
        <v>3055</v>
      </c>
      <c r="Z450" s="21" t="s">
        <v>3056</v>
      </c>
      <c r="AA450" s="21">
        <f>P450*T450</f>
        <v>0</v>
      </c>
    </row>
    <row r="451" spans="2:27" s="17" customFormat="1" ht="127.95" customHeight="1" x14ac:dyDescent="0.2">
      <c r="B451" s="18"/>
      <c r="C451" s="25"/>
      <c r="D451" s="25" t="s">
        <v>3057</v>
      </c>
      <c r="E451" s="25" t="s">
        <v>3058</v>
      </c>
      <c r="F451" s="25" t="s">
        <v>3059</v>
      </c>
      <c r="G451" s="25" t="s">
        <v>2445</v>
      </c>
      <c r="H451" s="25" t="s">
        <v>1495</v>
      </c>
      <c r="I451" s="25" t="s">
        <v>42</v>
      </c>
      <c r="J451" s="25" t="s">
        <v>3051</v>
      </c>
      <c r="K451" s="25" t="s">
        <v>3052</v>
      </c>
      <c r="L451" s="25" t="s">
        <v>3060</v>
      </c>
      <c r="M451" s="25" t="s">
        <v>49</v>
      </c>
      <c r="N451" s="26" t="s">
        <v>1199</v>
      </c>
      <c r="O451" s="26">
        <f>N451-N451*$O$5/100</f>
        <v>175</v>
      </c>
      <c r="P451" s="42"/>
      <c r="Q451" s="36">
        <f>O451*P451</f>
        <v>0</v>
      </c>
      <c r="R451" s="25" t="s">
        <v>316</v>
      </c>
      <c r="S451" s="25" t="s">
        <v>2056</v>
      </c>
      <c r="T451" s="25" t="s">
        <v>2544</v>
      </c>
      <c r="U451" s="25" t="s">
        <v>62</v>
      </c>
      <c r="V451" s="25" t="s">
        <v>52</v>
      </c>
      <c r="W451" s="25" t="s">
        <v>53</v>
      </c>
      <c r="X451" s="25" t="s">
        <v>3054</v>
      </c>
      <c r="Y451" s="25" t="s">
        <v>3061</v>
      </c>
      <c r="Z451" s="21" t="s">
        <v>3062</v>
      </c>
      <c r="AA451" s="21">
        <f>P451*T451</f>
        <v>0</v>
      </c>
    </row>
    <row r="452" spans="2:27" s="17" customFormat="1" ht="127.95" customHeight="1" x14ac:dyDescent="0.2">
      <c r="B452" s="18"/>
      <c r="C452" s="19" t="s">
        <v>36</v>
      </c>
      <c r="D452" s="19" t="s">
        <v>3063</v>
      </c>
      <c r="E452" s="19" t="s">
        <v>3064</v>
      </c>
      <c r="F452" s="19" t="s">
        <v>3065</v>
      </c>
      <c r="G452" s="19" t="s">
        <v>2445</v>
      </c>
      <c r="H452" s="19" t="s">
        <v>1495</v>
      </c>
      <c r="I452" s="19" t="s">
        <v>42</v>
      </c>
      <c r="J452" s="19" t="s">
        <v>3066</v>
      </c>
      <c r="K452" s="19" t="s">
        <v>3067</v>
      </c>
      <c r="L452" s="19" t="s">
        <v>3068</v>
      </c>
      <c r="M452" s="19" t="s">
        <v>49</v>
      </c>
      <c r="N452" s="20" t="s">
        <v>897</v>
      </c>
      <c r="O452" s="20">
        <f>N452-N452*$O$5/100</f>
        <v>130</v>
      </c>
      <c r="P452" s="39"/>
      <c r="Q452" s="33">
        <f>O452*P452</f>
        <v>0</v>
      </c>
      <c r="R452" s="19" t="s">
        <v>743</v>
      </c>
      <c r="S452" s="19" t="s">
        <v>2056</v>
      </c>
      <c r="T452" s="19" t="s">
        <v>61</v>
      </c>
      <c r="U452" s="19" t="s">
        <v>51</v>
      </c>
      <c r="V452" s="19" t="s">
        <v>52</v>
      </c>
      <c r="W452" s="19" t="s">
        <v>53</v>
      </c>
      <c r="X452" s="19" t="s">
        <v>3069</v>
      </c>
      <c r="Y452" s="19" t="s">
        <v>3070</v>
      </c>
      <c r="Z452" s="21" t="s">
        <v>3071</v>
      </c>
      <c r="AA452" s="21">
        <f>P452*T452</f>
        <v>0</v>
      </c>
    </row>
    <row r="453" spans="2:27" s="17" customFormat="1" ht="127.95" customHeight="1" x14ac:dyDescent="0.2">
      <c r="B453" s="18"/>
      <c r="C453" s="19"/>
      <c r="D453" s="19" t="s">
        <v>2891</v>
      </c>
      <c r="E453" s="19" t="s">
        <v>3072</v>
      </c>
      <c r="F453" s="19" t="s">
        <v>3073</v>
      </c>
      <c r="G453" s="19" t="s">
        <v>2445</v>
      </c>
      <c r="H453" s="19" t="s">
        <v>1495</v>
      </c>
      <c r="I453" s="19" t="s">
        <v>42</v>
      </c>
      <c r="J453" s="19" t="s">
        <v>3066</v>
      </c>
      <c r="K453" s="19" t="s">
        <v>3067</v>
      </c>
      <c r="L453" s="19" t="s">
        <v>3074</v>
      </c>
      <c r="M453" s="19" t="s">
        <v>49</v>
      </c>
      <c r="N453" s="20" t="s">
        <v>897</v>
      </c>
      <c r="O453" s="20">
        <f>N453-N453*$O$5/100</f>
        <v>130</v>
      </c>
      <c r="P453" s="39"/>
      <c r="Q453" s="33">
        <f>O453*P453</f>
        <v>0</v>
      </c>
      <c r="R453" s="19" t="s">
        <v>743</v>
      </c>
      <c r="S453" s="19" t="s">
        <v>2056</v>
      </c>
      <c r="T453" s="19" t="s">
        <v>298</v>
      </c>
      <c r="U453" s="19" t="s">
        <v>51</v>
      </c>
      <c r="V453" s="19" t="s">
        <v>52</v>
      </c>
      <c r="W453" s="19" t="s">
        <v>53</v>
      </c>
      <c r="X453" s="19" t="s">
        <v>3075</v>
      </c>
      <c r="Y453" s="19" t="s">
        <v>3076</v>
      </c>
      <c r="Z453" s="21" t="s">
        <v>3077</v>
      </c>
      <c r="AA453" s="21">
        <f>P453*T453</f>
        <v>0</v>
      </c>
    </row>
    <row r="454" spans="2:27" s="17" customFormat="1" ht="127.95" customHeight="1" x14ac:dyDescent="0.2">
      <c r="B454" s="18"/>
      <c r="C454" s="19" t="s">
        <v>36</v>
      </c>
      <c r="D454" s="19" t="s">
        <v>331</v>
      </c>
      <c r="E454" s="19" t="s">
        <v>3078</v>
      </c>
      <c r="F454" s="19" t="s">
        <v>3079</v>
      </c>
      <c r="G454" s="19" t="s">
        <v>2445</v>
      </c>
      <c r="H454" s="19" t="s">
        <v>1495</v>
      </c>
      <c r="I454" s="19" t="s">
        <v>42</v>
      </c>
      <c r="J454" s="19" t="s">
        <v>3080</v>
      </c>
      <c r="K454" s="19" t="s">
        <v>3081</v>
      </c>
      <c r="L454" s="19" t="s">
        <v>3082</v>
      </c>
      <c r="M454" s="19" t="s">
        <v>49</v>
      </c>
      <c r="N454" s="20" t="s">
        <v>1515</v>
      </c>
      <c r="O454" s="20">
        <f>N454-N454*$O$5/100</f>
        <v>230</v>
      </c>
      <c r="P454" s="39"/>
      <c r="Q454" s="33">
        <f>O454*P454</f>
        <v>0</v>
      </c>
      <c r="R454" s="19" t="s">
        <v>316</v>
      </c>
      <c r="S454" s="19" t="s">
        <v>2716</v>
      </c>
      <c r="T454" s="19" t="s">
        <v>1521</v>
      </c>
      <c r="U454" s="19" t="s">
        <v>51</v>
      </c>
      <c r="V454" s="19" t="s">
        <v>52</v>
      </c>
      <c r="W454" s="19" t="s">
        <v>53</v>
      </c>
      <c r="X454" s="19" t="s">
        <v>3083</v>
      </c>
      <c r="Y454" s="19" t="s">
        <v>3084</v>
      </c>
      <c r="Z454" s="21" t="s">
        <v>3085</v>
      </c>
      <c r="AA454" s="21">
        <f>P454*T454</f>
        <v>0</v>
      </c>
    </row>
    <row r="455" spans="2:27" s="17" customFormat="1" ht="127.95" customHeight="1" x14ac:dyDescent="0.2">
      <c r="B455" s="18"/>
      <c r="C455" s="19" t="s">
        <v>36</v>
      </c>
      <c r="D455" s="19" t="s">
        <v>3086</v>
      </c>
      <c r="E455" s="19" t="s">
        <v>3087</v>
      </c>
      <c r="F455" s="19" t="s">
        <v>3088</v>
      </c>
      <c r="G455" s="19" t="s">
        <v>3089</v>
      </c>
      <c r="H455" s="19" t="s">
        <v>3090</v>
      </c>
      <c r="I455" s="19" t="s">
        <v>1570</v>
      </c>
      <c r="J455" s="19"/>
      <c r="K455" s="19" t="s">
        <v>3091</v>
      </c>
      <c r="L455" s="19" t="s">
        <v>3092</v>
      </c>
      <c r="M455" s="19" t="s">
        <v>71</v>
      </c>
      <c r="N455" s="20" t="s">
        <v>927</v>
      </c>
      <c r="O455" s="20">
        <f>N455-N455*$O$5/100</f>
        <v>300</v>
      </c>
      <c r="P455" s="39"/>
      <c r="Q455" s="33">
        <f>O455*P455</f>
        <v>0</v>
      </c>
      <c r="R455" s="19" t="s">
        <v>316</v>
      </c>
      <c r="S455" s="19" t="s">
        <v>3093</v>
      </c>
      <c r="T455" s="19" t="s">
        <v>3094</v>
      </c>
      <c r="U455" s="19" t="s">
        <v>62</v>
      </c>
      <c r="V455" s="19" t="s">
        <v>52</v>
      </c>
      <c r="W455" s="19" t="s">
        <v>53</v>
      </c>
      <c r="X455" s="19" t="s">
        <v>3095</v>
      </c>
      <c r="Y455" s="19" t="s">
        <v>3096</v>
      </c>
      <c r="Z455" s="21" t="s">
        <v>3097</v>
      </c>
      <c r="AA455" s="21">
        <f>P455*T455</f>
        <v>0</v>
      </c>
    </row>
    <row r="456" spans="2:27" s="17" customFormat="1" ht="127.95" customHeight="1" x14ac:dyDescent="0.2">
      <c r="B456" s="18"/>
      <c r="C456" s="19" t="s">
        <v>36</v>
      </c>
      <c r="D456" s="19" t="s">
        <v>3098</v>
      </c>
      <c r="E456" s="19" t="s">
        <v>3099</v>
      </c>
      <c r="F456" s="19" t="s">
        <v>3100</v>
      </c>
      <c r="G456" s="19" t="s">
        <v>3089</v>
      </c>
      <c r="H456" s="19" t="s">
        <v>3090</v>
      </c>
      <c r="I456" s="19" t="s">
        <v>1570</v>
      </c>
      <c r="J456" s="19"/>
      <c r="K456" s="19" t="s">
        <v>3101</v>
      </c>
      <c r="L456" s="19" t="s">
        <v>3102</v>
      </c>
      <c r="M456" s="19" t="s">
        <v>100</v>
      </c>
      <c r="N456" s="20" t="s">
        <v>1199</v>
      </c>
      <c r="O456" s="20">
        <f>N456-N456*$O$5/100</f>
        <v>175</v>
      </c>
      <c r="P456" s="39"/>
      <c r="Q456" s="33">
        <f>O456*P456</f>
        <v>0</v>
      </c>
      <c r="R456" s="19" t="s">
        <v>316</v>
      </c>
      <c r="S456" s="19" t="s">
        <v>3103</v>
      </c>
      <c r="T456" s="19" t="s">
        <v>3104</v>
      </c>
      <c r="U456" s="19" t="s">
        <v>62</v>
      </c>
      <c r="V456" s="19" t="s">
        <v>52</v>
      </c>
      <c r="W456" s="19" t="s">
        <v>53</v>
      </c>
      <c r="X456" s="19" t="s">
        <v>3105</v>
      </c>
      <c r="Y456" s="19" t="s">
        <v>3106</v>
      </c>
      <c r="Z456" s="21" t="s">
        <v>3107</v>
      </c>
      <c r="AA456" s="21">
        <f>P456*T456</f>
        <v>0</v>
      </c>
    </row>
    <row r="457" spans="2:27" s="17" customFormat="1" ht="127.95" customHeight="1" x14ac:dyDescent="0.2">
      <c r="B457" s="18"/>
      <c r="C457" s="18"/>
      <c r="D457" s="18" t="s">
        <v>3108</v>
      </c>
      <c r="E457" s="18" t="s">
        <v>3109</v>
      </c>
      <c r="F457" s="18" t="s">
        <v>3110</v>
      </c>
      <c r="G457" s="18" t="s">
        <v>3089</v>
      </c>
      <c r="H457" s="18" t="s">
        <v>3111</v>
      </c>
      <c r="I457" s="18" t="s">
        <v>1570</v>
      </c>
      <c r="J457" s="18"/>
      <c r="K457" s="18" t="s">
        <v>3112</v>
      </c>
      <c r="L457" s="18" t="s">
        <v>3113</v>
      </c>
      <c r="M457" s="18" t="s">
        <v>49</v>
      </c>
      <c r="N457" s="24" t="s">
        <v>927</v>
      </c>
      <c r="O457" s="24">
        <f>N457-N457*$O$5/100</f>
        <v>300</v>
      </c>
      <c r="P457" s="41"/>
      <c r="Q457" s="35">
        <f>O457*P457</f>
        <v>0</v>
      </c>
      <c r="R457" s="18" t="s">
        <v>743</v>
      </c>
      <c r="S457" s="18" t="s">
        <v>886</v>
      </c>
      <c r="T457" s="18" t="s">
        <v>308</v>
      </c>
      <c r="U457" s="18" t="s">
        <v>89</v>
      </c>
      <c r="V457" s="18" t="s">
        <v>52</v>
      </c>
      <c r="W457" s="18" t="s">
        <v>53</v>
      </c>
      <c r="X457" s="18" t="s">
        <v>3114</v>
      </c>
      <c r="Y457" s="18" t="s">
        <v>3115</v>
      </c>
      <c r="Z457" s="21" t="s">
        <v>3116</v>
      </c>
      <c r="AA457" s="21">
        <f>P457*T457</f>
        <v>0</v>
      </c>
    </row>
    <row r="458" spans="2:27" s="17" customFormat="1" ht="127.95" customHeight="1" x14ac:dyDescent="0.2">
      <c r="B458" s="18"/>
      <c r="C458" s="18"/>
      <c r="D458" s="18" t="s">
        <v>3117</v>
      </c>
      <c r="E458" s="18" t="s">
        <v>3118</v>
      </c>
      <c r="F458" s="18" t="s">
        <v>3119</v>
      </c>
      <c r="G458" s="18" t="s">
        <v>3089</v>
      </c>
      <c r="H458" s="18" t="s">
        <v>3111</v>
      </c>
      <c r="I458" s="18" t="s">
        <v>1570</v>
      </c>
      <c r="J458" s="18"/>
      <c r="K458" s="18" t="s">
        <v>3112</v>
      </c>
      <c r="L458" s="18" t="s">
        <v>3120</v>
      </c>
      <c r="M458" s="18" t="s">
        <v>49</v>
      </c>
      <c r="N458" s="24" t="s">
        <v>927</v>
      </c>
      <c r="O458" s="24">
        <f>N458-N458*$O$5/100</f>
        <v>300</v>
      </c>
      <c r="P458" s="41"/>
      <c r="Q458" s="35">
        <f>O458*P458</f>
        <v>0</v>
      </c>
      <c r="R458" s="18" t="s">
        <v>743</v>
      </c>
      <c r="S458" s="18" t="s">
        <v>886</v>
      </c>
      <c r="T458" s="18" t="s">
        <v>308</v>
      </c>
      <c r="U458" s="18" t="s">
        <v>89</v>
      </c>
      <c r="V458" s="18" t="s">
        <v>52</v>
      </c>
      <c r="W458" s="18" t="s">
        <v>53</v>
      </c>
      <c r="X458" s="18" t="s">
        <v>3114</v>
      </c>
      <c r="Y458" s="18" t="s">
        <v>3115</v>
      </c>
      <c r="Z458" s="21" t="s">
        <v>3121</v>
      </c>
      <c r="AA458" s="21">
        <f>P458*T458</f>
        <v>0</v>
      </c>
    </row>
    <row r="459" spans="2:27" s="17" customFormat="1" ht="127.95" customHeight="1" x14ac:dyDescent="0.2">
      <c r="B459" s="18"/>
      <c r="C459" s="19" t="s">
        <v>36</v>
      </c>
      <c r="D459" s="19" t="s">
        <v>3122</v>
      </c>
      <c r="E459" s="19" t="s">
        <v>3123</v>
      </c>
      <c r="F459" s="19" t="s">
        <v>3124</v>
      </c>
      <c r="G459" s="19" t="s">
        <v>3089</v>
      </c>
      <c r="H459" s="19" t="s">
        <v>3111</v>
      </c>
      <c r="I459" s="19" t="s">
        <v>42</v>
      </c>
      <c r="J459" s="19"/>
      <c r="K459" s="19" t="s">
        <v>1880</v>
      </c>
      <c r="L459" s="19" t="s">
        <v>3125</v>
      </c>
      <c r="M459" s="19" t="s">
        <v>85</v>
      </c>
      <c r="N459" s="20" t="s">
        <v>1814</v>
      </c>
      <c r="O459" s="20">
        <f>N459-N459*$O$5/100</f>
        <v>270</v>
      </c>
      <c r="P459" s="39"/>
      <c r="Q459" s="33">
        <f>O459*P459</f>
        <v>0</v>
      </c>
      <c r="R459" s="19" t="s">
        <v>316</v>
      </c>
      <c r="S459" s="19" t="s">
        <v>3126</v>
      </c>
      <c r="T459" s="19" t="s">
        <v>3127</v>
      </c>
      <c r="U459" s="19" t="s">
        <v>89</v>
      </c>
      <c r="V459" s="19" t="s">
        <v>52</v>
      </c>
      <c r="W459" s="19" t="s">
        <v>53</v>
      </c>
      <c r="X459" s="19" t="s">
        <v>3128</v>
      </c>
      <c r="Y459" s="19" t="s">
        <v>3129</v>
      </c>
      <c r="Z459" s="21" t="s">
        <v>3130</v>
      </c>
      <c r="AA459" s="21">
        <f>P459*T459</f>
        <v>0</v>
      </c>
    </row>
    <row r="460" spans="2:27" s="17" customFormat="1" ht="127.95" customHeight="1" x14ac:dyDescent="0.2">
      <c r="B460" s="18"/>
      <c r="C460" s="18"/>
      <c r="D460" s="18" t="s">
        <v>3131</v>
      </c>
      <c r="E460" s="18" t="s">
        <v>3132</v>
      </c>
      <c r="F460" s="18" t="s">
        <v>3133</v>
      </c>
      <c r="G460" s="18" t="s">
        <v>3089</v>
      </c>
      <c r="H460" s="18" t="s">
        <v>3111</v>
      </c>
      <c r="I460" s="18" t="s">
        <v>1570</v>
      </c>
      <c r="J460" s="18"/>
      <c r="K460" s="18" t="s">
        <v>3134</v>
      </c>
      <c r="L460" s="18" t="s">
        <v>3135</v>
      </c>
      <c r="M460" s="18" t="s">
        <v>49</v>
      </c>
      <c r="N460" s="24" t="s">
        <v>779</v>
      </c>
      <c r="O460" s="24">
        <f>N460-N460*$O$5/100</f>
        <v>110</v>
      </c>
      <c r="P460" s="41"/>
      <c r="Q460" s="35">
        <f>O460*P460</f>
        <v>0</v>
      </c>
      <c r="R460" s="18" t="s">
        <v>2565</v>
      </c>
      <c r="S460" s="18" t="s">
        <v>1831</v>
      </c>
      <c r="T460" s="18" t="s">
        <v>2248</v>
      </c>
      <c r="U460" s="18" t="s">
        <v>82</v>
      </c>
      <c r="V460" s="18" t="s">
        <v>122</v>
      </c>
      <c r="W460" s="18" t="s">
        <v>53</v>
      </c>
      <c r="X460" s="18" t="s">
        <v>3136</v>
      </c>
      <c r="Y460" s="18" t="s">
        <v>3137</v>
      </c>
      <c r="Z460" s="21" t="s">
        <v>3138</v>
      </c>
      <c r="AA460" s="21">
        <f>P460*T460</f>
        <v>0</v>
      </c>
    </row>
    <row r="461" spans="2:27" s="17" customFormat="1" ht="127.95" customHeight="1" x14ac:dyDescent="0.2">
      <c r="B461" s="18"/>
      <c r="C461" s="19" t="s">
        <v>36</v>
      </c>
      <c r="D461" s="19" t="s">
        <v>3139</v>
      </c>
      <c r="E461" s="19" t="s">
        <v>3140</v>
      </c>
      <c r="F461" s="19" t="s">
        <v>3141</v>
      </c>
      <c r="G461" s="19" t="s">
        <v>3089</v>
      </c>
      <c r="H461" s="19" t="s">
        <v>3111</v>
      </c>
      <c r="I461" s="19" t="s">
        <v>42</v>
      </c>
      <c r="J461" s="19"/>
      <c r="K461" s="19" t="s">
        <v>3134</v>
      </c>
      <c r="L461" s="19" t="s">
        <v>3142</v>
      </c>
      <c r="M461" s="19" t="s">
        <v>49</v>
      </c>
      <c r="N461" s="20" t="s">
        <v>711</v>
      </c>
      <c r="O461" s="20">
        <f>N461-N461*$O$5/100</f>
        <v>100</v>
      </c>
      <c r="P461" s="39"/>
      <c r="Q461" s="33">
        <f>O461*P461</f>
        <v>0</v>
      </c>
      <c r="R461" s="19" t="s">
        <v>316</v>
      </c>
      <c r="S461" s="19" t="s">
        <v>2716</v>
      </c>
      <c r="T461" s="19" t="s">
        <v>1889</v>
      </c>
      <c r="U461" s="19" t="s">
        <v>363</v>
      </c>
      <c r="V461" s="19" t="s">
        <v>52</v>
      </c>
      <c r="W461" s="19" t="s">
        <v>53</v>
      </c>
      <c r="X461" s="19" t="s">
        <v>3143</v>
      </c>
      <c r="Y461" s="19" t="s">
        <v>3144</v>
      </c>
      <c r="Z461" s="21" t="s">
        <v>3145</v>
      </c>
      <c r="AA461" s="21">
        <f>P461*T461</f>
        <v>0</v>
      </c>
    </row>
    <row r="462" spans="2:27" s="17" customFormat="1" ht="127.95" customHeight="1" x14ac:dyDescent="0.2">
      <c r="B462" s="18"/>
      <c r="C462" s="18"/>
      <c r="D462" s="18" t="s">
        <v>3146</v>
      </c>
      <c r="E462" s="18" t="s">
        <v>3147</v>
      </c>
      <c r="F462" s="18" t="s">
        <v>3148</v>
      </c>
      <c r="G462" s="18" t="s">
        <v>3089</v>
      </c>
      <c r="H462" s="18" t="s">
        <v>3111</v>
      </c>
      <c r="I462" s="18" t="s">
        <v>1570</v>
      </c>
      <c r="J462" s="18"/>
      <c r="K462" s="18" t="s">
        <v>3134</v>
      </c>
      <c r="L462" s="18" t="s">
        <v>3149</v>
      </c>
      <c r="M462" s="18" t="s">
        <v>49</v>
      </c>
      <c r="N462" s="24" t="s">
        <v>971</v>
      </c>
      <c r="O462" s="24">
        <f>N462-N462*$O$5/100</f>
        <v>140</v>
      </c>
      <c r="P462" s="41"/>
      <c r="Q462" s="35">
        <f>O462*P462</f>
        <v>0</v>
      </c>
      <c r="R462" s="18" t="s">
        <v>316</v>
      </c>
      <c r="S462" s="18" t="s">
        <v>2837</v>
      </c>
      <c r="T462" s="18" t="s">
        <v>1889</v>
      </c>
      <c r="U462" s="18" t="s">
        <v>363</v>
      </c>
      <c r="V462" s="18" t="s">
        <v>122</v>
      </c>
      <c r="W462" s="18" t="s">
        <v>53</v>
      </c>
      <c r="X462" s="18" t="s">
        <v>3143</v>
      </c>
      <c r="Y462" s="18" t="s">
        <v>3150</v>
      </c>
      <c r="Z462" s="21" t="s">
        <v>3151</v>
      </c>
      <c r="AA462" s="21">
        <f>P462*T462</f>
        <v>0</v>
      </c>
    </row>
    <row r="463" spans="2:27" s="17" customFormat="1" ht="127.95" customHeight="1" x14ac:dyDescent="0.2">
      <c r="B463" s="18"/>
      <c r="C463" s="18"/>
      <c r="D463" s="18" t="s">
        <v>3152</v>
      </c>
      <c r="E463" s="18" t="s">
        <v>3153</v>
      </c>
      <c r="F463" s="18" t="s">
        <v>3154</v>
      </c>
      <c r="G463" s="18" t="s">
        <v>3089</v>
      </c>
      <c r="H463" s="18" t="s">
        <v>3111</v>
      </c>
      <c r="I463" s="18" t="s">
        <v>1570</v>
      </c>
      <c r="J463" s="18"/>
      <c r="K463" s="18" t="s">
        <v>3155</v>
      </c>
      <c r="L463" s="18" t="s">
        <v>3156</v>
      </c>
      <c r="M463" s="18" t="s">
        <v>49</v>
      </c>
      <c r="N463" s="24" t="s">
        <v>1462</v>
      </c>
      <c r="O463" s="24">
        <f>N463-N463*$O$5/100</f>
        <v>220</v>
      </c>
      <c r="P463" s="41"/>
      <c r="Q463" s="35">
        <f>O463*P463</f>
        <v>0</v>
      </c>
      <c r="R463" s="18" t="s">
        <v>316</v>
      </c>
      <c r="S463" s="18" t="s">
        <v>2264</v>
      </c>
      <c r="T463" s="18" t="s">
        <v>946</v>
      </c>
      <c r="U463" s="18" t="s">
        <v>89</v>
      </c>
      <c r="V463" s="18" t="s">
        <v>52</v>
      </c>
      <c r="W463" s="18" t="s">
        <v>53</v>
      </c>
      <c r="X463" s="18" t="s">
        <v>3157</v>
      </c>
      <c r="Y463" s="18" t="s">
        <v>3158</v>
      </c>
      <c r="Z463" s="21" t="s">
        <v>3159</v>
      </c>
      <c r="AA463" s="21">
        <f>P463*T463</f>
        <v>0</v>
      </c>
    </row>
    <row r="464" spans="2:27" s="17" customFormat="1" ht="127.95" customHeight="1" x14ac:dyDescent="0.2">
      <c r="B464" s="18"/>
      <c r="C464" s="18"/>
      <c r="D464" s="18" t="s">
        <v>3160</v>
      </c>
      <c r="E464" s="18" t="s">
        <v>3161</v>
      </c>
      <c r="F464" s="18" t="s">
        <v>3162</v>
      </c>
      <c r="G464" s="18" t="s">
        <v>3089</v>
      </c>
      <c r="H464" s="18" t="s">
        <v>1495</v>
      </c>
      <c r="I464" s="18" t="s">
        <v>1495</v>
      </c>
      <c r="J464" s="18"/>
      <c r="K464" s="18" t="s">
        <v>3163</v>
      </c>
      <c r="L464" s="18" t="s">
        <v>3164</v>
      </c>
      <c r="M464" s="18" t="s">
        <v>37</v>
      </c>
      <c r="N464" s="24" t="s">
        <v>3165</v>
      </c>
      <c r="O464" s="24">
        <f>N464-N464*$O$5/100</f>
        <v>1200</v>
      </c>
      <c r="P464" s="41"/>
      <c r="Q464" s="35">
        <f>O464*P464</f>
        <v>0</v>
      </c>
      <c r="R464" s="18" t="s">
        <v>316</v>
      </c>
      <c r="S464" s="18" t="s">
        <v>1649</v>
      </c>
      <c r="T464" s="18" t="s">
        <v>3166</v>
      </c>
      <c r="U464" s="18" t="s">
        <v>391</v>
      </c>
      <c r="V464" s="18" t="s">
        <v>52</v>
      </c>
      <c r="W464" s="18" t="s">
        <v>53</v>
      </c>
      <c r="X464" s="18" t="s">
        <v>3167</v>
      </c>
      <c r="Y464" s="18" t="s">
        <v>3168</v>
      </c>
      <c r="Z464" s="21" t="s">
        <v>3169</v>
      </c>
      <c r="AA464" s="21">
        <f>P464*T464</f>
        <v>0</v>
      </c>
    </row>
    <row r="465" spans="2:27" s="17" customFormat="1" ht="127.95" customHeight="1" x14ac:dyDescent="0.2">
      <c r="B465" s="18"/>
      <c r="C465" s="19" t="s">
        <v>36</v>
      </c>
      <c r="D465" s="19" t="s">
        <v>3170</v>
      </c>
      <c r="E465" s="19" t="s">
        <v>3171</v>
      </c>
      <c r="F465" s="19" t="s">
        <v>3172</v>
      </c>
      <c r="G465" s="19" t="s">
        <v>3089</v>
      </c>
      <c r="H465" s="19" t="s">
        <v>1495</v>
      </c>
      <c r="I465" s="19" t="s">
        <v>1495</v>
      </c>
      <c r="J465" s="19"/>
      <c r="K465" s="19" t="s">
        <v>3173</v>
      </c>
      <c r="L465" s="19" t="s">
        <v>3174</v>
      </c>
      <c r="M465" s="19" t="s">
        <v>37</v>
      </c>
      <c r="N465" s="20" t="s">
        <v>3175</v>
      </c>
      <c r="O465" s="20">
        <f>N465-N465*$O$5/100</f>
        <v>900</v>
      </c>
      <c r="P465" s="39"/>
      <c r="Q465" s="33">
        <f>O465*P465</f>
        <v>0</v>
      </c>
      <c r="R465" s="19" t="s">
        <v>316</v>
      </c>
      <c r="S465" s="19" t="s">
        <v>3126</v>
      </c>
      <c r="T465" s="19" t="s">
        <v>3176</v>
      </c>
      <c r="U465" s="19" t="s">
        <v>51</v>
      </c>
      <c r="V465" s="19" t="s">
        <v>52</v>
      </c>
      <c r="W465" s="19" t="s">
        <v>53</v>
      </c>
      <c r="X465" s="19" t="s">
        <v>3177</v>
      </c>
      <c r="Y465" s="19" t="s">
        <v>3178</v>
      </c>
      <c r="Z465" s="21" t="s">
        <v>3179</v>
      </c>
      <c r="AA465" s="21">
        <f>P465*T465</f>
        <v>0</v>
      </c>
    </row>
    <row r="466" spans="2:27" s="17" customFormat="1" ht="127.95" customHeight="1" x14ac:dyDescent="0.2">
      <c r="B466" s="18"/>
      <c r="C466" s="19" t="s">
        <v>36</v>
      </c>
      <c r="D466" s="19" t="s">
        <v>3180</v>
      </c>
      <c r="E466" s="19" t="s">
        <v>3181</v>
      </c>
      <c r="F466" s="19" t="s">
        <v>3182</v>
      </c>
      <c r="G466" s="19" t="s">
        <v>3089</v>
      </c>
      <c r="H466" s="19" t="s">
        <v>1495</v>
      </c>
      <c r="I466" s="19" t="s">
        <v>1495</v>
      </c>
      <c r="J466" s="19"/>
      <c r="K466" s="19" t="s">
        <v>3173</v>
      </c>
      <c r="L466" s="19" t="s">
        <v>3183</v>
      </c>
      <c r="M466" s="19" t="s">
        <v>49</v>
      </c>
      <c r="N466" s="20" t="s">
        <v>711</v>
      </c>
      <c r="O466" s="20">
        <f>N466-N466*$O$5/100</f>
        <v>100</v>
      </c>
      <c r="P466" s="39"/>
      <c r="Q466" s="33">
        <f>O466*P466</f>
        <v>0</v>
      </c>
      <c r="R466" s="19" t="s">
        <v>316</v>
      </c>
      <c r="S466" s="19" t="s">
        <v>2387</v>
      </c>
      <c r="T466" s="19" t="s">
        <v>281</v>
      </c>
      <c r="U466" s="19" t="s">
        <v>51</v>
      </c>
      <c r="V466" s="19" t="s">
        <v>52</v>
      </c>
      <c r="W466" s="19" t="s">
        <v>53</v>
      </c>
      <c r="X466" s="19" t="s">
        <v>3143</v>
      </c>
      <c r="Y466" s="19" t="s">
        <v>3184</v>
      </c>
      <c r="Z466" s="21" t="s">
        <v>3185</v>
      </c>
      <c r="AA466" s="21">
        <f>P466*T466</f>
        <v>0</v>
      </c>
    </row>
    <row r="467" spans="2:27" s="17" customFormat="1" ht="127.95" customHeight="1" x14ac:dyDescent="0.2">
      <c r="B467" s="18"/>
      <c r="C467" s="19" t="s">
        <v>36</v>
      </c>
      <c r="D467" s="19" t="s">
        <v>3186</v>
      </c>
      <c r="E467" s="19" t="s">
        <v>3187</v>
      </c>
      <c r="F467" s="19" t="s">
        <v>3188</v>
      </c>
      <c r="G467" s="19" t="s">
        <v>3089</v>
      </c>
      <c r="H467" s="19" t="s">
        <v>1495</v>
      </c>
      <c r="I467" s="19" t="s">
        <v>42</v>
      </c>
      <c r="J467" s="19" t="s">
        <v>3189</v>
      </c>
      <c r="K467" s="19" t="s">
        <v>3190</v>
      </c>
      <c r="L467" s="19" t="s">
        <v>3191</v>
      </c>
      <c r="M467" s="19" t="s">
        <v>49</v>
      </c>
      <c r="N467" s="20" t="s">
        <v>897</v>
      </c>
      <c r="O467" s="20">
        <f>N467-N467*$O$5/100</f>
        <v>130</v>
      </c>
      <c r="P467" s="39"/>
      <c r="Q467" s="33">
        <f>O467*P467</f>
        <v>0</v>
      </c>
      <c r="R467" s="19" t="s">
        <v>316</v>
      </c>
      <c r="S467" s="19" t="s">
        <v>3192</v>
      </c>
      <c r="T467" s="19" t="s">
        <v>2544</v>
      </c>
      <c r="U467" s="19" t="s">
        <v>62</v>
      </c>
      <c r="V467" s="19" t="s">
        <v>52</v>
      </c>
      <c r="W467" s="19" t="s">
        <v>53</v>
      </c>
      <c r="X467" s="19" t="s">
        <v>3193</v>
      </c>
      <c r="Y467" s="19" t="s">
        <v>3194</v>
      </c>
      <c r="Z467" s="21" t="s">
        <v>3195</v>
      </c>
      <c r="AA467" s="21">
        <f>P467*T467</f>
        <v>0</v>
      </c>
    </row>
    <row r="468" spans="2:27" s="17" customFormat="1" ht="127.95" customHeight="1" x14ac:dyDescent="0.2">
      <c r="B468" s="18"/>
      <c r="C468" s="19" t="s">
        <v>36</v>
      </c>
      <c r="D468" s="19" t="s">
        <v>3196</v>
      </c>
      <c r="E468" s="19" t="s">
        <v>3197</v>
      </c>
      <c r="F468" s="19" t="s">
        <v>3198</v>
      </c>
      <c r="G468" s="19" t="s">
        <v>3089</v>
      </c>
      <c r="H468" s="19" t="s">
        <v>1495</v>
      </c>
      <c r="I468" s="19" t="s">
        <v>42</v>
      </c>
      <c r="J468" s="19" t="s">
        <v>3189</v>
      </c>
      <c r="K468" s="19" t="s">
        <v>3199</v>
      </c>
      <c r="L468" s="19" t="s">
        <v>3200</v>
      </c>
      <c r="M468" s="19" t="s">
        <v>49</v>
      </c>
      <c r="N468" s="20" t="s">
        <v>495</v>
      </c>
      <c r="O468" s="20">
        <f>N468-N468*$O$5/100</f>
        <v>135</v>
      </c>
      <c r="P468" s="39"/>
      <c r="Q468" s="33">
        <f>O468*P468</f>
        <v>0</v>
      </c>
      <c r="R468" s="19" t="s">
        <v>316</v>
      </c>
      <c r="S468" s="19" t="s">
        <v>3126</v>
      </c>
      <c r="T468" s="19" t="s">
        <v>2066</v>
      </c>
      <c r="U468" s="19" t="s">
        <v>51</v>
      </c>
      <c r="V468" s="19" t="s">
        <v>52</v>
      </c>
      <c r="W468" s="19" t="s">
        <v>53</v>
      </c>
      <c r="X468" s="19" t="s">
        <v>3201</v>
      </c>
      <c r="Y468" s="19" t="s">
        <v>3202</v>
      </c>
      <c r="Z468" s="21" t="s">
        <v>3203</v>
      </c>
      <c r="AA468" s="21">
        <f>P468*T468</f>
        <v>0</v>
      </c>
    </row>
    <row r="469" spans="2:27" s="17" customFormat="1" ht="127.95" customHeight="1" x14ac:dyDescent="0.2">
      <c r="B469" s="18"/>
      <c r="C469" s="19" t="s">
        <v>36</v>
      </c>
      <c r="D469" s="19" t="s">
        <v>3204</v>
      </c>
      <c r="E469" s="19" t="s">
        <v>3205</v>
      </c>
      <c r="F469" s="19" t="s">
        <v>3206</v>
      </c>
      <c r="G469" s="19" t="s">
        <v>3089</v>
      </c>
      <c r="H469" s="19" t="s">
        <v>1495</v>
      </c>
      <c r="I469" s="19" t="s">
        <v>42</v>
      </c>
      <c r="J469" s="19" t="s">
        <v>3189</v>
      </c>
      <c r="K469" s="19" t="s">
        <v>3207</v>
      </c>
      <c r="L469" s="19" t="s">
        <v>3208</v>
      </c>
      <c r="M469" s="19" t="s">
        <v>49</v>
      </c>
      <c r="N469" s="20" t="s">
        <v>748</v>
      </c>
      <c r="O469" s="20">
        <f>N469-N469*$O$5/100</f>
        <v>105</v>
      </c>
      <c r="P469" s="39"/>
      <c r="Q469" s="33">
        <f>O469*P469</f>
        <v>0</v>
      </c>
      <c r="R469" s="19" t="s">
        <v>316</v>
      </c>
      <c r="S469" s="19" t="s">
        <v>2612</v>
      </c>
      <c r="T469" s="19" t="s">
        <v>1898</v>
      </c>
      <c r="U469" s="19" t="s">
        <v>51</v>
      </c>
      <c r="V469" s="19" t="s">
        <v>52</v>
      </c>
      <c r="W469" s="19" t="s">
        <v>53</v>
      </c>
      <c r="X469" s="19" t="s">
        <v>2751</v>
      </c>
      <c r="Y469" s="19" t="s">
        <v>3209</v>
      </c>
      <c r="Z469" s="21" t="s">
        <v>3210</v>
      </c>
      <c r="AA469" s="21">
        <f>P469*T469</f>
        <v>0</v>
      </c>
    </row>
    <row r="470" spans="2:27" s="17" customFormat="1" ht="127.95" customHeight="1" x14ac:dyDescent="0.2">
      <c r="B470" s="18"/>
      <c r="C470" s="19" t="s">
        <v>36</v>
      </c>
      <c r="D470" s="19" t="s">
        <v>3211</v>
      </c>
      <c r="E470" s="19" t="s">
        <v>3212</v>
      </c>
      <c r="F470" s="19" t="s">
        <v>3213</v>
      </c>
      <c r="G470" s="19" t="s">
        <v>3089</v>
      </c>
      <c r="H470" s="19" t="s">
        <v>1495</v>
      </c>
      <c r="I470" s="19" t="s">
        <v>42</v>
      </c>
      <c r="J470" s="19" t="s">
        <v>3189</v>
      </c>
      <c r="K470" s="19" t="s">
        <v>3214</v>
      </c>
      <c r="L470" s="19" t="s">
        <v>3215</v>
      </c>
      <c r="M470" s="19" t="s">
        <v>49</v>
      </c>
      <c r="N470" s="20" t="s">
        <v>495</v>
      </c>
      <c r="O470" s="20">
        <f>N470-N470*$O$5/100</f>
        <v>135</v>
      </c>
      <c r="P470" s="39"/>
      <c r="Q470" s="33">
        <f>O470*P470</f>
        <v>0</v>
      </c>
      <c r="R470" s="19" t="s">
        <v>316</v>
      </c>
      <c r="S470" s="19" t="s">
        <v>3216</v>
      </c>
      <c r="T470" s="19" t="s">
        <v>946</v>
      </c>
      <c r="U470" s="19" t="s">
        <v>51</v>
      </c>
      <c r="V470" s="19" t="s">
        <v>52</v>
      </c>
      <c r="W470" s="19" t="s">
        <v>53</v>
      </c>
      <c r="X470" s="19" t="s">
        <v>3217</v>
      </c>
      <c r="Y470" s="19" t="s">
        <v>3218</v>
      </c>
      <c r="Z470" s="21" t="s">
        <v>3219</v>
      </c>
      <c r="AA470" s="21">
        <f>P470*T470</f>
        <v>0</v>
      </c>
    </row>
    <row r="471" spans="2:27" s="17" customFormat="1" ht="127.95" customHeight="1" x14ac:dyDescent="0.2">
      <c r="B471" s="18"/>
      <c r="C471" s="19" t="s">
        <v>36</v>
      </c>
      <c r="D471" s="19" t="s">
        <v>3220</v>
      </c>
      <c r="E471" s="19" t="s">
        <v>3221</v>
      </c>
      <c r="F471" s="19" t="s">
        <v>3222</v>
      </c>
      <c r="G471" s="19" t="s">
        <v>3089</v>
      </c>
      <c r="H471" s="19" t="s">
        <v>1495</v>
      </c>
      <c r="I471" s="19" t="s">
        <v>42</v>
      </c>
      <c r="J471" s="19" t="s">
        <v>3189</v>
      </c>
      <c r="K471" s="19" t="s">
        <v>3223</v>
      </c>
      <c r="L471" s="19" t="s">
        <v>3224</v>
      </c>
      <c r="M471" s="19" t="s">
        <v>49</v>
      </c>
      <c r="N471" s="20" t="s">
        <v>897</v>
      </c>
      <c r="O471" s="20">
        <f>N471-N471*$O$5/100</f>
        <v>130</v>
      </c>
      <c r="P471" s="39"/>
      <c r="Q471" s="33">
        <f>O471*P471</f>
        <v>0</v>
      </c>
      <c r="R471" s="19" t="s">
        <v>316</v>
      </c>
      <c r="S471" s="19" t="s">
        <v>3225</v>
      </c>
      <c r="T471" s="19" t="s">
        <v>2066</v>
      </c>
      <c r="U471" s="19" t="s">
        <v>62</v>
      </c>
      <c r="V471" s="19" t="s">
        <v>52</v>
      </c>
      <c r="W471" s="19" t="s">
        <v>53</v>
      </c>
      <c r="X471" s="19" t="s">
        <v>3201</v>
      </c>
      <c r="Y471" s="19" t="s">
        <v>3226</v>
      </c>
      <c r="Z471" s="21" t="s">
        <v>3227</v>
      </c>
      <c r="AA471" s="21">
        <f>P471*T471</f>
        <v>0</v>
      </c>
    </row>
    <row r="472" spans="2:27" s="17" customFormat="1" ht="127.95" customHeight="1" x14ac:dyDescent="0.2">
      <c r="B472" s="18"/>
      <c r="C472" s="19" t="s">
        <v>36</v>
      </c>
      <c r="D472" s="19" t="s">
        <v>3228</v>
      </c>
      <c r="E472" s="19" t="s">
        <v>3229</v>
      </c>
      <c r="F472" s="19" t="s">
        <v>3230</v>
      </c>
      <c r="G472" s="19" t="s">
        <v>3089</v>
      </c>
      <c r="H472" s="19" t="s">
        <v>1495</v>
      </c>
      <c r="I472" s="19" t="s">
        <v>42</v>
      </c>
      <c r="J472" s="19" t="s">
        <v>3189</v>
      </c>
      <c r="K472" s="19" t="s">
        <v>3231</v>
      </c>
      <c r="L472" s="19" t="s">
        <v>3232</v>
      </c>
      <c r="M472" s="19" t="s">
        <v>49</v>
      </c>
      <c r="N472" s="20" t="s">
        <v>897</v>
      </c>
      <c r="O472" s="20">
        <f>N472-N472*$O$5/100</f>
        <v>130</v>
      </c>
      <c r="P472" s="39"/>
      <c r="Q472" s="33">
        <f>O472*P472</f>
        <v>0</v>
      </c>
      <c r="R472" s="19" t="s">
        <v>316</v>
      </c>
      <c r="S472" s="19" t="s">
        <v>3225</v>
      </c>
      <c r="T472" s="19" t="s">
        <v>2066</v>
      </c>
      <c r="U472" s="19" t="s">
        <v>62</v>
      </c>
      <c r="V472" s="19" t="s">
        <v>52</v>
      </c>
      <c r="W472" s="19" t="s">
        <v>53</v>
      </c>
      <c r="X472" s="19" t="s">
        <v>3233</v>
      </c>
      <c r="Y472" s="19" t="s">
        <v>3234</v>
      </c>
      <c r="Z472" s="21" t="s">
        <v>3235</v>
      </c>
      <c r="AA472" s="21">
        <f>P472*T472</f>
        <v>0</v>
      </c>
    </row>
    <row r="473" spans="2:27" s="17" customFormat="1" ht="127.95" customHeight="1" x14ac:dyDescent="0.2">
      <c r="B473" s="18"/>
      <c r="C473" s="19" t="s">
        <v>36</v>
      </c>
      <c r="D473" s="19" t="s">
        <v>3236</v>
      </c>
      <c r="E473" s="19" t="s">
        <v>3237</v>
      </c>
      <c r="F473" s="19" t="s">
        <v>3238</v>
      </c>
      <c r="G473" s="19" t="s">
        <v>3089</v>
      </c>
      <c r="H473" s="19" t="s">
        <v>1495</v>
      </c>
      <c r="I473" s="19" t="s">
        <v>42</v>
      </c>
      <c r="J473" s="19" t="s">
        <v>3189</v>
      </c>
      <c r="K473" s="19" t="s">
        <v>3239</v>
      </c>
      <c r="L473" s="19" t="s">
        <v>3240</v>
      </c>
      <c r="M473" s="19" t="s">
        <v>49</v>
      </c>
      <c r="N473" s="20" t="s">
        <v>869</v>
      </c>
      <c r="O473" s="20">
        <f>N473-N473*$O$5/100</f>
        <v>125</v>
      </c>
      <c r="P473" s="39"/>
      <c r="Q473" s="33">
        <f>O473*P473</f>
        <v>0</v>
      </c>
      <c r="R473" s="19" t="s">
        <v>316</v>
      </c>
      <c r="S473" s="19" t="s">
        <v>2758</v>
      </c>
      <c r="T473" s="19" t="s">
        <v>2025</v>
      </c>
      <c r="U473" s="19" t="s">
        <v>82</v>
      </c>
      <c r="V473" s="19" t="s">
        <v>52</v>
      </c>
      <c r="W473" s="19" t="s">
        <v>53</v>
      </c>
      <c r="X473" s="19" t="s">
        <v>3193</v>
      </c>
      <c r="Y473" s="19" t="s">
        <v>3241</v>
      </c>
      <c r="Z473" s="21" t="s">
        <v>3242</v>
      </c>
      <c r="AA473" s="21">
        <f>P473*T473</f>
        <v>0</v>
      </c>
    </row>
    <row r="474" spans="2:27" s="17" customFormat="1" ht="127.95" customHeight="1" x14ac:dyDescent="0.2">
      <c r="B474" s="18"/>
      <c r="C474" s="19" t="s">
        <v>36</v>
      </c>
      <c r="D474" s="19" t="s">
        <v>3243</v>
      </c>
      <c r="E474" s="19" t="s">
        <v>3244</v>
      </c>
      <c r="F474" s="19" t="s">
        <v>3245</v>
      </c>
      <c r="G474" s="19" t="s">
        <v>3089</v>
      </c>
      <c r="H474" s="19" t="s">
        <v>1495</v>
      </c>
      <c r="I474" s="19" t="s">
        <v>42</v>
      </c>
      <c r="J474" s="19" t="s">
        <v>3189</v>
      </c>
      <c r="K474" s="19" t="s">
        <v>3246</v>
      </c>
      <c r="L474" s="19" t="s">
        <v>3247</v>
      </c>
      <c r="M474" s="19" t="s">
        <v>49</v>
      </c>
      <c r="N474" s="20" t="s">
        <v>810</v>
      </c>
      <c r="O474" s="20">
        <f>N474-N474*$O$5/100</f>
        <v>115</v>
      </c>
      <c r="P474" s="39"/>
      <c r="Q474" s="33">
        <f>O474*P474</f>
        <v>0</v>
      </c>
      <c r="R474" s="19" t="s">
        <v>316</v>
      </c>
      <c r="S474" s="19" t="s">
        <v>2891</v>
      </c>
      <c r="T474" s="19" t="s">
        <v>2301</v>
      </c>
      <c r="U474" s="19" t="s">
        <v>62</v>
      </c>
      <c r="V474" s="19" t="s">
        <v>52</v>
      </c>
      <c r="W474" s="19" t="s">
        <v>53</v>
      </c>
      <c r="X474" s="19" t="s">
        <v>3248</v>
      </c>
      <c r="Y474" s="19" t="s">
        <v>3249</v>
      </c>
      <c r="Z474" s="21" t="s">
        <v>3250</v>
      </c>
      <c r="AA474" s="21">
        <f>P474*T474</f>
        <v>0</v>
      </c>
    </row>
    <row r="475" spans="2:27" s="17" customFormat="1" ht="127.95" customHeight="1" x14ac:dyDescent="0.2">
      <c r="B475" s="18"/>
      <c r="C475" s="19" t="s">
        <v>36</v>
      </c>
      <c r="D475" s="19" t="s">
        <v>3251</v>
      </c>
      <c r="E475" s="19" t="s">
        <v>3252</v>
      </c>
      <c r="F475" s="19" t="s">
        <v>3253</v>
      </c>
      <c r="G475" s="19" t="s">
        <v>3089</v>
      </c>
      <c r="H475" s="19" t="s">
        <v>1495</v>
      </c>
      <c r="I475" s="19" t="s">
        <v>42</v>
      </c>
      <c r="J475" s="19" t="s">
        <v>3189</v>
      </c>
      <c r="K475" s="19" t="s">
        <v>3254</v>
      </c>
      <c r="L475" s="19" t="s">
        <v>3255</v>
      </c>
      <c r="M475" s="19" t="s">
        <v>49</v>
      </c>
      <c r="N475" s="20" t="s">
        <v>971</v>
      </c>
      <c r="O475" s="20">
        <f>N475-N475*$O$5/100</f>
        <v>140</v>
      </c>
      <c r="P475" s="39"/>
      <c r="Q475" s="33">
        <f>O475*P475</f>
        <v>0</v>
      </c>
      <c r="R475" s="19" t="s">
        <v>316</v>
      </c>
      <c r="S475" s="19" t="s">
        <v>3256</v>
      </c>
      <c r="T475" s="19" t="s">
        <v>2066</v>
      </c>
      <c r="U475" s="19" t="s">
        <v>89</v>
      </c>
      <c r="V475" s="19" t="s">
        <v>52</v>
      </c>
      <c r="W475" s="19" t="s">
        <v>53</v>
      </c>
      <c r="X475" s="19" t="s">
        <v>3105</v>
      </c>
      <c r="Y475" s="19" t="s">
        <v>3257</v>
      </c>
      <c r="Z475" s="21" t="s">
        <v>3258</v>
      </c>
      <c r="AA475" s="21">
        <f>P475*T475</f>
        <v>0</v>
      </c>
    </row>
    <row r="476" spans="2:27" s="17" customFormat="1" ht="127.95" customHeight="1" x14ac:dyDescent="0.2">
      <c r="B476" s="18"/>
      <c r="C476" s="18"/>
      <c r="D476" s="18" t="s">
        <v>3259</v>
      </c>
      <c r="E476" s="18" t="s">
        <v>3260</v>
      </c>
      <c r="F476" s="18" t="s">
        <v>3261</v>
      </c>
      <c r="G476" s="18" t="s">
        <v>3089</v>
      </c>
      <c r="H476" s="18" t="s">
        <v>1495</v>
      </c>
      <c r="I476" s="18" t="s">
        <v>42</v>
      </c>
      <c r="J476" s="18" t="s">
        <v>3189</v>
      </c>
      <c r="K476" s="18" t="s">
        <v>3262</v>
      </c>
      <c r="L476" s="18" t="s">
        <v>3263</v>
      </c>
      <c r="M476" s="18" t="s">
        <v>49</v>
      </c>
      <c r="N476" s="24" t="s">
        <v>651</v>
      </c>
      <c r="O476" s="24">
        <f>N476-N476*$O$5/100</f>
        <v>90</v>
      </c>
      <c r="P476" s="41"/>
      <c r="Q476" s="35">
        <f>O476*P476</f>
        <v>0</v>
      </c>
      <c r="R476" s="18" t="s">
        <v>316</v>
      </c>
      <c r="S476" s="18" t="s">
        <v>2758</v>
      </c>
      <c r="T476" s="18" t="s">
        <v>1015</v>
      </c>
      <c r="U476" s="18" t="s">
        <v>3264</v>
      </c>
      <c r="V476" s="18" t="s">
        <v>52</v>
      </c>
      <c r="W476" s="18" t="s">
        <v>53</v>
      </c>
      <c r="X476" s="18" t="s">
        <v>3248</v>
      </c>
      <c r="Y476" s="18" t="s">
        <v>3265</v>
      </c>
      <c r="Z476" s="21" t="s">
        <v>3266</v>
      </c>
      <c r="AA476" s="21">
        <f>P476*T476</f>
        <v>0</v>
      </c>
    </row>
    <row r="477" spans="2:27" s="17" customFormat="1" ht="127.95" customHeight="1" x14ac:dyDescent="0.2">
      <c r="B477" s="18"/>
      <c r="C477" s="27" t="s">
        <v>394</v>
      </c>
      <c r="D477" s="27" t="s">
        <v>3267</v>
      </c>
      <c r="E477" s="27" t="s">
        <v>3268</v>
      </c>
      <c r="F477" s="27" t="s">
        <v>3269</v>
      </c>
      <c r="G477" s="27" t="s">
        <v>3089</v>
      </c>
      <c r="H477" s="27" t="s">
        <v>3270</v>
      </c>
      <c r="I477" s="27" t="s">
        <v>42</v>
      </c>
      <c r="J477" s="27"/>
      <c r="K477" s="27" t="s">
        <v>3271</v>
      </c>
      <c r="L477" s="27" t="s">
        <v>3272</v>
      </c>
      <c r="M477" s="27" t="s">
        <v>71</v>
      </c>
      <c r="N477" s="28" t="s">
        <v>1661</v>
      </c>
      <c r="O477" s="28">
        <f>N477-N477*$O$5/100</f>
        <v>250</v>
      </c>
      <c r="P477" s="41"/>
      <c r="Q477" s="37">
        <f>O477*P477</f>
        <v>0</v>
      </c>
      <c r="R477" s="27" t="s">
        <v>316</v>
      </c>
      <c r="S477" s="27" t="s">
        <v>3273</v>
      </c>
      <c r="T477" s="27" t="s">
        <v>37</v>
      </c>
      <c r="U477" s="27" t="s">
        <v>406</v>
      </c>
      <c r="V477" s="27" t="s">
        <v>52</v>
      </c>
      <c r="W477" s="27" t="s">
        <v>53</v>
      </c>
      <c r="X477" s="27" t="s">
        <v>3274</v>
      </c>
      <c r="Y477" s="27" t="s">
        <v>3275</v>
      </c>
      <c r="Z477" s="29" t="s">
        <v>3276</v>
      </c>
      <c r="AA477" s="29">
        <f>P477*T477</f>
        <v>0</v>
      </c>
    </row>
  </sheetData>
  <autoFilter ref="D7:X477"/>
  <mergeCells count="1">
    <mergeCell ref="K4:M4"/>
  </mergeCells>
  <pageMargins left="0" right="0" top="0" bottom="0" header="0" footer="0"/>
  <pageSetup pageOrder="overThenDown"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dc:creator>
  <cp:lastModifiedBy>Алина</cp:lastModifiedBy>
  <dcterms:created xsi:type="dcterms:W3CDTF">2021-03-11T08:14:11Z</dcterms:created>
  <dcterms:modified xsi:type="dcterms:W3CDTF">2021-03-11T08:15:45Z</dcterms:modified>
</cp:coreProperties>
</file>